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VII - COM. RALMAL DA 30 - ESTRADA PIMENTAL\"/>
    </mc:Choice>
  </mc:AlternateContent>
  <xr:revisionPtr revIDLastSave="0" documentId="8_{02DBE3C0-EB82-4E96-860C-792940D40F7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ORÇAMENTO SINTÉTICO ATT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5">BDI!$A$1:$G$40</definedName>
    <definedName name="_xlnm.Print_Area" localSheetId="4">CFF!$A$1:$I$62</definedName>
    <definedName name="_xlnm.Print_Area" localSheetId="3">'COTAÇÃO LOCAL'!$A$1:$J$256</definedName>
    <definedName name="_xlnm.Print_Area" localSheetId="2">'ENCARGOS SOCIAIS'!$A$1:$D$43</definedName>
    <definedName name="_xlnm.Print_Area" localSheetId="0">'ORÇAMENTO SINTÉTICO ATT'!$A$1:$I$98</definedName>
    <definedName name="_xlnm.Print_Area" localSheetId="1">'PLANILHA DE CUSTOS UNIT.'!$A$1:$J$714</definedName>
    <definedName name="_xlnm.Print_Titles" localSheetId="0">'ORÇAMENTO SINTÉTICO ATT'!$1:$5</definedName>
  </definedNames>
  <calcPr calcId="181029"/>
</workbook>
</file>

<file path=xl/calcChain.xml><?xml version="1.0" encoding="utf-8"?>
<calcChain xmlns="http://schemas.openxmlformats.org/spreadsheetml/2006/main">
  <c r="A9" i="2" l="1"/>
  <c r="D2" i="1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H90" i="9"/>
  <c r="I90" i="9" s="1"/>
  <c r="H89" i="9"/>
  <c r="I89" i="9" s="1"/>
  <c r="H88" i="9"/>
  <c r="I88" i="9" s="1"/>
  <c r="I87" i="9" s="1"/>
  <c r="C46" i="2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I48" i="9" s="1"/>
  <c r="C36" i="2" s="1"/>
  <c r="H47" i="9"/>
  <c r="I47" i="9" s="1"/>
  <c r="H46" i="9"/>
  <c r="I46" i="9" s="1"/>
  <c r="H45" i="9"/>
  <c r="I45" i="9" s="1"/>
  <c r="H44" i="9"/>
  <c r="I44" i="9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H11" i="9"/>
  <c r="I11" i="9" s="1"/>
  <c r="I10" i="9" s="1"/>
  <c r="C18" i="2" s="1"/>
  <c r="H9" i="9"/>
  <c r="I9" i="9" s="1"/>
  <c r="H8" i="9"/>
  <c r="I8" i="9" s="1"/>
  <c r="I7" i="9" s="1"/>
  <c r="C16" i="2" s="1"/>
  <c r="I23" i="9" l="1"/>
  <c r="C22" i="2" s="1"/>
  <c r="I43" i="9"/>
  <c r="C34" i="2" s="1"/>
  <c r="I91" i="9"/>
  <c r="C48" i="2" s="1"/>
  <c r="I12" i="9"/>
  <c r="C20" i="2" s="1"/>
  <c r="I33" i="9"/>
  <c r="C26" i="2" s="1"/>
  <c r="I11" i="5"/>
  <c r="G81" i="9" s="1"/>
  <c r="H81" i="9" s="1"/>
  <c r="I81" i="9" s="1"/>
  <c r="I10" i="5"/>
  <c r="G80" i="9" s="1"/>
  <c r="H80" i="9" s="1"/>
  <c r="I80" i="9" s="1"/>
  <c r="I53" i="9"/>
  <c r="C38" i="2" s="1"/>
  <c r="I6" i="9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H35" i="2" l="1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<sst xmlns="http://schemas.openxmlformats.org/spreadsheetml/2006/main" count="3851" uniqueCount="755">
  <si>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</si>
  <si>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</si>
  <si>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</si>
  <si>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</si>
  <si>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</si>
  <si>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</si>
  <si>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</si>
  <si>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</si>
  <si>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</si>
  <si>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</si>
  <si>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</si>
  <si>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</si>
  <si>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</si>
  <si>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</si>
  <si>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</si>
  <si>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</si>
  <si>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</si>
  <si>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</si>
  <si>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</si>
  <si>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</si>
  <si>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</si>
  <si>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</si>
  <si>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</si>
  <si>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</si>
  <si>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</si>
  <si>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</si>
  <si>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</si>
  <si>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</si>
  <si>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</si>
  <si>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</si>
  <si>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</si>
  <si>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</si>
  <si>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</si>
  <si>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</si>
  <si>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</si>
  <si>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</si>
  <si>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</si>
  <si>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</si>
  <si>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</si>
  <si>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</si>
  <si>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</si>
  <si>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</si>
  <si>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</si>
  <si>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</si>
  <si>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</si>
  <si>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</si>
  <si>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</si>
  <si>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</si>
  <si>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</si>
  <si>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</si>
  <si>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</si>
  <si>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</si>
  <si>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</si>
  <si>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</si>
  <si>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</si>
  <si>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</si>
  <si>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</si>
  <si>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</si>
  <si>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</si>
  <si>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</si>
  <si>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</si>
  <si>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</si>
  <si>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</si>
  <si>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</si>
  <si>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</si>
  <si>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</si>
  <si>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</si>
  <si>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</si>
  <si>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</si>
  <si>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</si>
  <si>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</si>
  <si>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</si>
  <si>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</si>
  <si>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</si>
  <si>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</si>
  <si>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</si>
  <si>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</si>
  <si>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</si>
  <si>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</si>
  <si>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</si>
  <si>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</si>
  <si>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</si>
  <si>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</si>
  <si>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</si>
  <si>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</si>
  <si>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</si>
  <si>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</si>
  <si>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</si>
  <si>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</si>
  <si>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</si>
  <si>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</si>
  <si>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</si>
  <si>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</si>
  <si>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</si>
  <si>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</si>
  <si>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</si>
  <si>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</si>
  <si>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</si>
  <si>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</si>
  <si>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</si>
  <si>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</si>
  <si>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</si>
  <si>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</si>
  <si>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</si>
  <si>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</si>
  <si>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</si>
  <si>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</si>
  <si>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</si>
  <si>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</si>
  <si>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</si>
  <si>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</si>
  <si>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</si>
  <si>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</si>
  <si>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</si>
  <si>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</si>
  <si>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</si>
  <si>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</si>
  <si>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</si>
  <si>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</si>
  <si>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</si>
  <si>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</si>
  <si>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</si>
  <si>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</si>
  <si>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</si>
  <si>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</si>
  <si>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</si>
  <si>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</si>
  <si>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</si>
  <si>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</si>
  <si>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</si>
  <si>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</si>
  <si>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</si>
  <si>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</si>
  <si>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</si>
  <si>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</si>
  <si>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</si>
  <si>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</si>
  <si>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</si>
  <si>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</si>
  <si>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</si>
  <si>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</si>
  <si>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</si>
  <si>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</si>
  <si>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</si>
  <si>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</si>
  <si>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</si>
  <si>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</si>
  <si>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</si>
  <si>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</si>
  <si>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</si>
  <si>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</si>
  <si>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</si>
  <si>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</si>
  <si>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</si>
  <si>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</si>
  <si>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</si>
  <si>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</si>
  <si>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</si>
  <si>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</si>
  <si>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</si>
  <si>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</si>
  <si>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</si>
  <si>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</si>
  <si>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</si>
  <si>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</si>
  <si>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</si>
  <si>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</si>
  <si>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</si>
  <si>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</si>
  <si>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</si>
  <si>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</si>
  <si>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</si>
  <si>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</si>
  <si>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</si>
  <si>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</si>
  <si>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</si>
  <si>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</si>
  <si>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</si>
  <si>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</si>
  <si>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</si>
  <si>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</si>
  <si>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</si>
  <si>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</si>
  <si>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</si>
  <si>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</si>
  <si>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</si>
  <si>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</si>
  <si>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</si>
  <si>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</si>
  <si>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</si>
  <si>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</si>
  <si>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</si>
  <si>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</si>
  <si>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VALMIR CLIMACO DE AGUIAR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</si>
  <si>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</si>
  <si>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</si>
  <si>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</si>
  <si>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</si>
  <si>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</si>
  <si>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</si>
  <si>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</si>
  <si>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</si>
  <si>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</si>
  <si>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</si>
  <si>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</si>
  <si>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</si>
  <si>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</si>
  <si>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</si>
  <si>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</si>
  <si>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</si>
  <si>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</si>
  <si>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</si>
  <si>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</si>
  <si>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</si>
  <si>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PERFURAÇÃO DE 120 METROS LINEARES EM SOLO E ROCHAS SEDIMENTARES, RESERVATÓRIO ELEVADO E DISTRIBUIÇÃO LOCAL DE ÁGUA FRIA.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</si>
  <si>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</si>
  <si>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</si>
  <si>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</si>
  <si>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</si>
  <si>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</si>
  <si>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</si>
  <si>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</si>
  <si>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</si>
  <si>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</si>
  <si>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</si>
  <si>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</si>
  <si>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</si>
  <si>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</si>
  <si>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</si>
  <si>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</si>
  <si>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</si>
  <si>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</si>
  <si>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</si>
  <si>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</si>
  <si>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</si>
  <si>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</si>
  <si>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</si>
  <si>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</si>
  <si>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</si>
  <si>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</si>
  <si>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</si>
  <si>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</si>
  <si>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</si>
  <si>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</si>
  <si>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</si>
  <si>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</si>
  <si>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</si>
  <si>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</si>
  <si>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</si>
  <si>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</si>
  <si>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</si>
  <si>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</si>
  <si>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</si>
  <si>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</si>
  <si>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</si>
  <si>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</si>
  <si>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</si>
  <si>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</si>
  <si>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</si>
  <si>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</si>
  <si>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</si>
  <si>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</si>
  <si>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</si>
  <si>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</si>
  <si>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</si>
  <si>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</si>
  <si>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</si>
  <si>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</si>
  <si>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</si>
  <si>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</si>
  <si>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</si>
  <si>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</si>
  <si>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</si>
  <si>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</si>
  <si>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</si>
  <si>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</si>
  <si>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</si>
  <si>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</si>
  <si>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</si>
  <si>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</si>
  <si>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</si>
  <si>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</si>
  <si>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</si>
  <si>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</si>
  <si>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</si>
  <si>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</si>
  <si>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</si>
  <si>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</si>
  <si>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</si>
  <si>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</si>
  <si>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</si>
  <si>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</si>
  <si>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</si>
  <si>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</si>
  <si>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</si>
  <si>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</si>
  <si>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</si>
  <si>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</si>
  <si>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</si>
  <si>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</si>
  <si>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</si>
  <si>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</si>
  <si>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</si>
  <si>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</si>
  <si>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</si>
  <si>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</si>
  <si>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</si>
  <si>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</si>
  <si>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</si>
  <si>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</si>
  <si>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</si>
  <si>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</si>
  <si>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</si>
  <si>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</si>
  <si>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</si>
  <si>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</si>
  <si>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</si>
  <si>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</si>
  <si>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</si>
  <si>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</si>
  <si>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</si>
  <si>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</si>
  <si>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</si>
  <si>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</si>
  <si>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</si>
  <si>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</si>
  <si>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</si>
  <si>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</si>
  <si>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</si>
  <si>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</si>
  <si>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</si>
  <si>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</si>
  <si>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</si>
  <si>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</si>
  <si>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</si>
  <si>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</si>
  <si>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</si>
  <si>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</si>
  <si>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</si>
  <si>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</si>
  <si>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</si>
  <si>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</si>
  <si>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</si>
  <si>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</si>
  <si>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</si>
  <si>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</si>
  <si>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</si>
  <si>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</si>
  <si>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</si>
  <si>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</si>
  <si>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</si>
  <si>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</si>
  <si>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</si>
  <si>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</si>
  <si>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</si>
  <si>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</si>
  <si>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</si>
  <si>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</si>
  <si>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</si>
  <si>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</si>
  <si>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</si>
  <si>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</si>
  <si>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</si>
  <si>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</si>
  <si>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</si>
  <si>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</si>
  <si>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</si>
  <si>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</si>
  <si>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</si>
  <si>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</si>
  <si>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</si>
  <si>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</si>
  <si>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</si>
  <si>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</si>
  <si>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</si>
  <si>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</si>
  <si>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</si>
  <si>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</si>
  <si>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</si>
  <si>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</si>
  <si>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</si>
  <si>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</si>
  <si>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</si>
  <si>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</si>
  <si>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</si>
  <si>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</si>
  <si>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</si>
  <si>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</si>
  <si>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</si>
  <si>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</si>
  <si>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</si>
  <si>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</si>
  <si>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</si>
  <si>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</si>
  <si>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</si>
  <si>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</si>
  <si>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</si>
  <si>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</si>
  <si>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</si>
  <si>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</si>
  <si>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</si>
  <si>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</si>
  <si>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</si>
  <si>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</si>
  <si>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</si>
  <si>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</si>
  <si>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</si>
  <si>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</si>
  <si>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</si>
  <si>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</si>
  <si>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</si>
  <si>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</si>
  <si>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</si>
  <si>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</si>
  <si>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</si>
  <si>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</si>
  <si>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</si>
  <si>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</si>
  <si>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</si>
  <si>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</si>
  <si>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</si>
  <si>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</si>
  <si>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</si>
  <si>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</si>
  <si>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</si>
  <si>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</si>
  <si>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</si>
  <si>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</si>
  <si>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</si>
  <si>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</si>
  <si>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</si>
  <si>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</si>
  <si>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</si>
  <si>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</si>
  <si>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</si>
  <si>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</si>
  <si>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</si>
  <si>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</si>
  <si>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</si>
  <si>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</si>
  <si>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</si>
  <si>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</si>
  <si>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</si>
  <si>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</si>
  <si>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</si>
  <si>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</si>
  <si>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</si>
  <si>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</si>
  <si>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</si>
  <si>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</si>
  <si>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</si>
  <si>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</si>
  <si>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</si>
  <si>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</si>
  <si>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</si>
  <si>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</si>
  <si>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</si>
  <si>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</si>
  <si>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</si>
  <si>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</si>
  <si>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</si>
  <si>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</si>
  <si>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</si>
  <si>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</si>
  <si>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</si>
  <si>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</si>
  <si>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</si>
  <si>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</si>
  <si>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</si>
  <si>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</si>
  <si>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</si>
  <si>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</si>
  <si>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</si>
  <si>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</si>
  <si>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</si>
  <si>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</si>
  <si>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</si>
  <si>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</si>
  <si>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</si>
  <si>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</si>
  <si>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</si>
  <si>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</si>
  <si>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</si>
  <si>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</si>
  <si>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</si>
  <si>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</si>
  <si>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</si>
  <si>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</si>
  <si>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</si>
  <si>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</si>
  <si>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</si>
  <si>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</si>
  <si>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</si>
  <si>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</si>
  <si>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</si>
  <si>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</si>
  <si>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</si>
  <si>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</si>
  <si>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</si>
  <si>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</si>
  <si>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</si>
  <si>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</si>
  <si>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</si>
  <si>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</si>
  <si>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</si>
  <si>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</si>
  <si>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</si>
  <si>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</si>
  <si>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</si>
  <si>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</si>
  <si>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</si>
  <si>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</si>
  <si>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</si>
  <si>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</si>
  <si>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</si>
  <si>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</si>
  <si>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</si>
  <si>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</si>
  <si>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</si>
  <si>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</si>
  <si>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</si>
  <si>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</si>
  <si>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</si>
  <si>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</si>
  <si>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</si>
  <si>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</si>
  <si>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</si>
  <si>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</si>
  <si>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</si>
  <si>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</si>
  <si>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</si>
  <si>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</si>
  <si>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</si>
  <si>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</si>
  <si>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</si>
  <si>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</si>
  <si>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</si>
  <si>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</si>
  <si>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</si>
  <si>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</si>
  <si>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</si>
  <si>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</si>
  <si>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</si>
  <si>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</si>
  <si>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</si>
  <si>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</si>
  <si>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</si>
  <si>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</si>
  <si>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</si>
  <si>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</si>
  <si>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</si>
  <si>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</si>
  <si>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</si>
  <si>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</si>
  <si>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</si>
  <si>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</si>
  <si>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</si>
  <si>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</si>
  <si>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</si>
  <si>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</si>
  <si>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</si>
  <si>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</si>
  <si>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</si>
  <si>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</si>
  <si>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</si>
  <si>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</si>
  <si>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</si>
  <si>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</si>
  <si>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</si>
  <si>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</si>
  <si>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</si>
  <si>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</si>
  <si>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</si>
  <si>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</si>
  <si>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</si>
  <si>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</si>
  <si>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</si>
  <si>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</si>
  <si>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</si>
  <si>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</si>
  <si>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</si>
  <si>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</si>
  <si>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</si>
  <si>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</si>
  <si>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</si>
  <si>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</si>
  <si>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</si>
  <si>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</si>
  <si>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</si>
  <si>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</si>
  <si>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</si>
  <si>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</si>
  <si>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</si>
  <si>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</si>
  <si>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</si>
  <si>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</si>
  <si>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</si>
  <si>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</si>
  <si>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</si>
  <si>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</si>
  <si>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</si>
  <si>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</si>
  <si>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</si>
  <si>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</si>
  <si>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</si>
  <si>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</si>
  <si>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</si>
  <si>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</si>
  <si>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</si>
  <si>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</si>
  <si>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</si>
  <si>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</si>
  <si>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</si>
  <si>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</si>
  <si>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</si>
  <si>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</si>
  <si>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</si>
  <si>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</si>
  <si>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</si>
  <si>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</si>
  <si>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</si>
  <si>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</si>
  <si>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</si>
  <si>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</si>
  <si>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</si>
  <si>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</si>
  <si>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</si>
  <si>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</si>
  <si>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</si>
  <si>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</si>
  <si>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</si>
  <si>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</si>
  <si>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</si>
  <si>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</si>
  <si>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</si>
  <si>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</si>
  <si>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</si>
  <si>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</si>
  <si>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</si>
  <si>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</si>
  <si>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</si>
  <si>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</si>
  <si>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</si>
  <si>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</si>
  <si>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</si>
  <si>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</si>
  <si>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</si>
  <si>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</si>
  <si>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</si>
  <si>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</si>
  <si>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</si>
  <si>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</si>
  <si>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</si>
  <si>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</si>
  <si>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</si>
  <si>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</si>
  <si>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</si>
  <si>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</si>
  <si>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</si>
  <si>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</si>
  <si>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</si>
  <si>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</si>
  <si>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</si>
  <si>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</si>
  <si>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</si>
  <si>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</si>
  <si>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</si>
  <si>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</si>
  <si>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</si>
  <si>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</si>
  <si>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</si>
  <si>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</si>
  <si>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</si>
  <si>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</si>
  <si>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</si>
  <si>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</si>
  <si>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</si>
  <si>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</si>
  <si>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</si>
  <si>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</si>
  <si>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</si>
  <si>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</si>
  <si>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</si>
  <si>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</si>
  <si>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</si>
  <si>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</si>
  <si>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</si>
  <si>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</si>
  <si>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</si>
  <si>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</si>
  <si>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</si>
  <si>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</si>
  <si>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</si>
  <si>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</si>
  <si>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</si>
  <si>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</si>
  <si>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</si>
  <si>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</si>
  <si>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</si>
  <si>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</si>
  <si>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</si>
  <si>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</si>
  <si>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</si>
  <si>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</si>
  <si>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</si>
  <si>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</si>
  <si>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</si>
  <si>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</si>
  <si>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</si>
  <si>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</si>
  <si>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</si>
  <si>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</si>
  <si>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</si>
  <si>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</si>
  <si>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</si>
  <si>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</si>
  <si>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</si>
  <si>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</si>
  <si>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</si>
  <si>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</si>
  <si>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</si>
  <si>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</si>
  <si>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</si>
  <si>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</si>
  <si>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</si>
  <si>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</si>
  <si>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</si>
  <si>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</si>
  <si>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</si>
  <si>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</si>
  <si>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</si>
  <si>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</si>
  <si>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</si>
  <si>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</si>
  <si>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</si>
  <si>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</si>
  <si>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</si>
  <si>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</si>
  <si>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</si>
  <si>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</si>
  <si>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</si>
  <si>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</si>
  <si>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</si>
  <si>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</si>
  <si>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</si>
  <si>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</si>
  <si>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</si>
  <si>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</si>
  <si>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</si>
  <si>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</si>
  <si>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</si>
  <si>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</si>
  <si>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</si>
  <si>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</si>
  <si>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r>
      <t xml:space="preserve">LOCAL: </t>
    </r>
    <r>
      <rPr>
        <sz val="10"/>
        <rFont val="Arial"/>
        <family val="2"/>
      </rPr>
      <t>COMUNIDADE RAMAL KM 30, VICINAL DE PIMENTAL, ITAITUBA-PA.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</si>
</sst>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57" fillId="34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63" fillId="37" borderId="117" xfId="129" applyFont="1" applyFill="1" applyBorder="1" applyAlignment="1">
      <alignment horizontal="center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10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8" xfId="97" applyFont="1" applyBorder="1" applyAlignment="1">
      <alignment horizontal="left" vertical="center" wrapText="1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00000000-0005-0000-0000-00004F000000}"/>
    <cellStyle name="Normal 4" xfId="69" xr:uid="{00000000-0005-0000-0000-000050000000}"/>
    <cellStyle name="Normal 5" xfId="70" xr:uid="{00000000-0005-0000-0000-000051000000}"/>
    <cellStyle name="Normal 5 2" xfId="97" xr:uid="{00000000-0005-0000-0000-000052000000}"/>
    <cellStyle name="Normal 6" xfId="6" xr:uid="{00000000-0005-0000-0000-000053000000}"/>
    <cellStyle name="Normal 7" xfId="128" xr:uid="{00000000-0005-0000-0000-000054000000}"/>
    <cellStyle name="Nota 2" xfId="71" xr:uid="{00000000-0005-0000-0000-000055000000}"/>
    <cellStyle name="Nota 2 2" xfId="114" xr:uid="{00000000-0005-0000-0000-000056000000}"/>
    <cellStyle name="Nota 2 3" xfId="121" xr:uid="{00000000-0005-0000-0000-000057000000}"/>
    <cellStyle name="Porcentagem" xfId="2" builtinId="5"/>
    <cellStyle name="Porcentagem 2" xfId="7" xr:uid="{00000000-0005-0000-0000-000059000000}"/>
    <cellStyle name="Porcentagem 3" xfId="8" xr:uid="{00000000-0005-0000-0000-00005A000000}"/>
    <cellStyle name="Saída 2" xfId="73" xr:uid="{00000000-0005-0000-0000-00005B000000}"/>
    <cellStyle name="Saída 2 2" xfId="116" xr:uid="{00000000-0005-0000-0000-00005C000000}"/>
    <cellStyle name="Saída 2 3" xfId="123" xr:uid="{00000000-0005-0000-0000-00005D000000}"/>
    <cellStyle name="Saída 3" xfId="72" xr:uid="{00000000-0005-0000-0000-00005E000000}"/>
    <cellStyle name="Saída 3 2" xfId="115" xr:uid="{00000000-0005-0000-0000-00005F000000}"/>
    <cellStyle name="Saída 3 3" xfId="122" xr:uid="{00000000-0005-0000-0000-000060000000}"/>
    <cellStyle name="Separador de milhares 2 2" xfId="74" xr:uid="{00000000-0005-0000-0000-000061000000}"/>
    <cellStyle name="Texto de Aviso 2" xfId="75" xr:uid="{00000000-0005-0000-0000-000062000000}"/>
    <cellStyle name="Texto Explicativo 2" xfId="76" xr:uid="{00000000-0005-0000-0000-000063000000}"/>
    <cellStyle name="Título 1 1" xfId="78" xr:uid="{00000000-0005-0000-0000-000064000000}"/>
    <cellStyle name="Título 1 1 2" xfId="79" xr:uid="{00000000-0005-0000-0000-000065000000}"/>
    <cellStyle name="Título 1 2" xfId="80" xr:uid="{00000000-0005-0000-0000-000066000000}"/>
    <cellStyle name="Título 1 3" xfId="77" xr:uid="{00000000-0005-0000-0000-000067000000}"/>
    <cellStyle name="Título 2 2" xfId="82" xr:uid="{00000000-0005-0000-0000-000068000000}"/>
    <cellStyle name="Título 2 3" xfId="81" xr:uid="{00000000-0005-0000-0000-000069000000}"/>
    <cellStyle name="Título 3 2" xfId="84" xr:uid="{00000000-0005-0000-0000-00006A000000}"/>
    <cellStyle name="Título 3 2 2" xfId="118" xr:uid="{00000000-0005-0000-0000-00006B000000}"/>
    <cellStyle name="Título 3 2 3" xfId="125" xr:uid="{00000000-0005-0000-0000-00006C000000}"/>
    <cellStyle name="Título 3 3" xfId="83" xr:uid="{00000000-0005-0000-0000-00006D000000}"/>
    <cellStyle name="Título 3 3 2" xfId="117" xr:uid="{00000000-0005-0000-0000-00006E000000}"/>
    <cellStyle name="Título 3 3 3" xfId="124" xr:uid="{00000000-0005-0000-0000-00006F000000}"/>
    <cellStyle name="Título 4 2" xfId="86" xr:uid="{00000000-0005-0000-0000-000070000000}"/>
    <cellStyle name="Título 4 3" xfId="85" xr:uid="{00000000-0005-0000-0000-000071000000}"/>
    <cellStyle name="Total 2" xfId="88" xr:uid="{00000000-0005-0000-0000-000072000000}"/>
    <cellStyle name="Total 2 2" xfId="120" xr:uid="{00000000-0005-0000-0000-000073000000}"/>
    <cellStyle name="Total 2 3" xfId="127" xr:uid="{00000000-0005-0000-0000-000074000000}"/>
    <cellStyle name="Total 3" xfId="87" xr:uid="{00000000-0005-0000-0000-000075000000}"/>
    <cellStyle name="Total 3 2" xfId="119" xr:uid="{00000000-0005-0000-0000-000076000000}"/>
    <cellStyle name="Total 3 3" xfId="126" xr:uid="{00000000-0005-0000-0000-000077000000}"/>
    <cellStyle name="Vírgula 2" xfId="5" xr:uid="{00000000-0005-0000-0000-000078000000}"/>
    <cellStyle name="Vírgula 2 2" xfId="90" xr:uid="{00000000-0005-0000-0000-000079000000}"/>
    <cellStyle name="Vírgula 2 3" xfId="89" xr:uid="{00000000-0005-0000-0000-00007A000000}"/>
    <cellStyle name="Vírgula 2 3 2" xfId="107" xr:uid="{00000000-0005-0000-0000-00007B000000}"/>
    <cellStyle name="Vírgula 3" xfId="91" xr:uid="{00000000-0005-0000-0000-00007C000000}"/>
    <cellStyle name="Vírgula 3 2" xfId="98" xr:uid="{00000000-0005-0000-0000-00007D000000}"/>
    <cellStyle name="Vírgula 4" xfId="92" xr:uid="{00000000-0005-0000-0000-00007E000000}"/>
    <cellStyle name="Vírgula 5" xfId="93" xr:uid="{00000000-0005-0000-0000-00007F000000}"/>
    <cellStyle name="Vírgula 6" xfId="94" xr:uid="{00000000-0005-0000-0000-000080000000}"/>
    <cellStyle name="Vírgula 7" xfId="9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showWhiteSpace="0" view="pageBreakPreview" zoomScaleNormal="100" zoomScaleSheetLayoutView="100" workbookViewId="0">
      <selection activeCell="D5" sqref="D5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15.28515625" style="49" bestFit="1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753</v>
      </c>
      <c r="E1" s="194" t="s">
        <v>744</v>
      </c>
      <c r="F1" s="194"/>
      <c r="G1" s="178" t="s">
        <v>623</v>
      </c>
      <c r="H1" s="199" t="s">
        <v>715</v>
      </c>
      <c r="I1" s="200"/>
    </row>
    <row r="2" spans="1:9" ht="34.9" customHeight="1">
      <c r="A2" s="201"/>
      <c r="B2" s="201"/>
      <c r="C2" s="201"/>
      <c r="D2" s="99" t="s">
        <v>754</v>
      </c>
      <c r="E2" s="194"/>
      <c r="F2" s="194"/>
      <c r="G2" s="86" t="s">
        <v>624</v>
      </c>
      <c r="H2" s="200"/>
      <c r="I2" s="200"/>
    </row>
    <row r="3" spans="1:9" ht="14.45" customHeight="1">
      <c r="A3" s="98"/>
      <c r="B3" s="98"/>
      <c r="C3" s="98"/>
      <c r="D3" s="99" t="s">
        <v>719</v>
      </c>
      <c r="E3" s="86"/>
      <c r="F3" s="86"/>
      <c r="G3" s="147"/>
      <c r="H3" s="179" t="s">
        <v>716</v>
      </c>
      <c r="I3" s="180">
        <f>I6+I32</f>
        <v>219206.86</v>
      </c>
    </row>
    <row r="4" spans="1:9" s="53" customFormat="1" ht="20.45" customHeight="1">
      <c r="A4" s="195" t="s">
        <v>245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224</v>
      </c>
      <c r="B5" s="88" t="s">
        <v>229</v>
      </c>
      <c r="C5" s="87" t="s">
        <v>246</v>
      </c>
      <c r="D5" s="87" t="s">
        <v>225</v>
      </c>
      <c r="E5" s="89" t="s">
        <v>247</v>
      </c>
      <c r="F5" s="88" t="s">
        <v>227</v>
      </c>
      <c r="G5" s="88" t="s">
        <v>248</v>
      </c>
      <c r="H5" s="88" t="s">
        <v>249</v>
      </c>
      <c r="I5" s="88" t="s">
        <v>250</v>
      </c>
    </row>
    <row r="6" spans="1:9" s="93" customFormat="1">
      <c r="A6" s="90" t="s">
        <v>251</v>
      </c>
      <c r="B6" s="90"/>
      <c r="C6" s="90"/>
      <c r="D6" s="90" t="s">
        <v>252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253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254</v>
      </c>
      <c r="B8" s="95" t="s">
        <v>255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256</v>
      </c>
      <c r="B9" s="95" t="s">
        <v>257</v>
      </c>
      <c r="C9" s="94" t="s">
        <v>88</v>
      </c>
      <c r="D9" s="94" t="s">
        <v>258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259</v>
      </c>
      <c r="B10" s="90"/>
      <c r="C10" s="90"/>
      <c r="D10" s="90" t="s">
        <v>260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261</v>
      </c>
      <c r="B11" s="95" t="s">
        <v>262</v>
      </c>
      <c r="C11" s="94" t="s">
        <v>88</v>
      </c>
      <c r="D11" s="94" t="s">
        <v>747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263</v>
      </c>
      <c r="B12" s="90"/>
      <c r="C12" s="90"/>
      <c r="D12" s="90" t="s">
        <v>264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265</v>
      </c>
      <c r="B13" s="95" t="s">
        <v>266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267</v>
      </c>
      <c r="B14" s="95" t="s">
        <v>268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269</v>
      </c>
      <c r="B15" s="95" t="s">
        <v>270</v>
      </c>
      <c r="C15" s="94" t="s">
        <v>122</v>
      </c>
      <c r="D15" s="94" t="s">
        <v>271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272</v>
      </c>
      <c r="B16" s="95" t="s">
        <v>273</v>
      </c>
      <c r="C16" s="94" t="s">
        <v>88</v>
      </c>
      <c r="D16" s="94" t="s">
        <v>274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275</v>
      </c>
      <c r="B17" s="95" t="s">
        <v>276</v>
      </c>
      <c r="C17" s="94" t="s">
        <v>122</v>
      </c>
      <c r="D17" s="94" t="s">
        <v>277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278</v>
      </c>
      <c r="B18" s="95" t="s">
        <v>279</v>
      </c>
      <c r="C18" s="94" t="s">
        <v>122</v>
      </c>
      <c r="D18" s="94" t="s">
        <v>625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280</v>
      </c>
      <c r="B19" s="95" t="s">
        <v>281</v>
      </c>
      <c r="C19" s="94" t="s">
        <v>122</v>
      </c>
      <c r="D19" s="94" t="s">
        <v>282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283</v>
      </c>
      <c r="B20" s="95" t="s">
        <v>284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285</v>
      </c>
      <c r="B21" s="95" t="s">
        <v>286</v>
      </c>
      <c r="C21" s="94" t="s">
        <v>122</v>
      </c>
      <c r="D21" s="94" t="s">
        <v>287</v>
      </c>
      <c r="E21" s="96" t="s">
        <v>215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288</v>
      </c>
      <c r="B22" s="95" t="s">
        <v>289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290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291</v>
      </c>
      <c r="B24" s="95" t="s">
        <v>292</v>
      </c>
      <c r="C24" s="94" t="s">
        <v>122</v>
      </c>
      <c r="D24" s="94" t="s">
        <v>626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293</v>
      </c>
      <c r="B25" s="95" t="s">
        <v>294</v>
      </c>
      <c r="C25" s="94" t="s">
        <v>88</v>
      </c>
      <c r="D25" s="94" t="s">
        <v>627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295</v>
      </c>
      <c r="B26" s="95" t="s">
        <v>296</v>
      </c>
      <c r="C26" s="94" t="s">
        <v>122</v>
      </c>
      <c r="D26" s="94" t="s">
        <v>628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297</v>
      </c>
      <c r="B27" s="95" t="s">
        <v>298</v>
      </c>
      <c r="C27" s="94" t="s">
        <v>88</v>
      </c>
      <c r="D27" s="94" t="s">
        <v>629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300</v>
      </c>
      <c r="B28" s="95" t="s">
        <v>301</v>
      </c>
      <c r="C28" s="94" t="s">
        <v>122</v>
      </c>
      <c r="D28" s="94" t="s">
        <v>302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303</v>
      </c>
      <c r="B29" s="95" t="s">
        <v>304</v>
      </c>
      <c r="C29" s="94" t="s">
        <v>122</v>
      </c>
      <c r="D29" s="94" t="s">
        <v>305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306</v>
      </c>
      <c r="B30" s="95" t="s">
        <v>307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308</v>
      </c>
      <c r="B31" s="95" t="s">
        <v>309</v>
      </c>
      <c r="C31" s="94" t="s">
        <v>88</v>
      </c>
      <c r="D31" s="94" t="s">
        <v>310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311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312</v>
      </c>
      <c r="B33" s="90"/>
      <c r="C33" s="90"/>
      <c r="D33" s="90" t="s">
        <v>313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314</v>
      </c>
      <c r="B34" s="95" t="s">
        <v>315</v>
      </c>
      <c r="C34" s="94" t="s">
        <v>88</v>
      </c>
      <c r="D34" s="94" t="s">
        <v>630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316</v>
      </c>
      <c r="B35" s="95" t="s">
        <v>317</v>
      </c>
      <c r="C35" s="94" t="s">
        <v>122</v>
      </c>
      <c r="D35" s="94" t="s">
        <v>631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749</v>
      </c>
      <c r="B36" s="95" t="s">
        <v>318</v>
      </c>
      <c r="C36" s="94" t="s">
        <v>88</v>
      </c>
      <c r="D36" s="94" t="s">
        <v>319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320</v>
      </c>
      <c r="B37" s="90"/>
      <c r="C37" s="90"/>
      <c r="D37" s="90" t="s">
        <v>321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322</v>
      </c>
      <c r="B38" s="95" t="s">
        <v>323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324</v>
      </c>
      <c r="B39" s="90"/>
      <c r="C39" s="90"/>
      <c r="D39" s="90" t="s">
        <v>325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326</v>
      </c>
      <c r="B40" s="95" t="s">
        <v>327</v>
      </c>
      <c r="C40" s="94" t="s">
        <v>88</v>
      </c>
      <c r="D40" s="94" t="s">
        <v>632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328</v>
      </c>
      <c r="B41" s="90"/>
      <c r="C41" s="90"/>
      <c r="D41" s="90" t="s">
        <v>329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433</v>
      </c>
      <c r="B42" s="95" t="s">
        <v>318</v>
      </c>
      <c r="C42" s="94" t="s">
        <v>88</v>
      </c>
      <c r="D42" s="94" t="s">
        <v>319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330</v>
      </c>
      <c r="B43" s="90"/>
      <c r="C43" s="90"/>
      <c r="D43" s="90" t="s">
        <v>331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332</v>
      </c>
      <c r="B44" s="95" t="s">
        <v>333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334</v>
      </c>
      <c r="B45" s="95" t="s">
        <v>335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336</v>
      </c>
      <c r="B46" s="95" t="s">
        <v>337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338</v>
      </c>
      <c r="B47" s="95" t="s">
        <v>339</v>
      </c>
      <c r="C47" s="94" t="s">
        <v>88</v>
      </c>
      <c r="D47" s="94" t="s">
        <v>633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340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341</v>
      </c>
      <c r="B49" s="95" t="s">
        <v>342</v>
      </c>
      <c r="C49" s="94" t="s">
        <v>88</v>
      </c>
      <c r="D49" s="94" t="s">
        <v>38</v>
      </c>
      <c r="E49" s="96" t="s">
        <v>343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344</v>
      </c>
      <c r="B50" s="95" t="s">
        <v>345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346</v>
      </c>
      <c r="B51" s="95" t="s">
        <v>347</v>
      </c>
      <c r="C51" s="94" t="s">
        <v>88</v>
      </c>
      <c r="D51" s="94" t="s">
        <v>634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349</v>
      </c>
      <c r="B52" s="95" t="s">
        <v>350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351</v>
      </c>
      <c r="B53" s="90"/>
      <c r="C53" s="90"/>
      <c r="D53" s="90" t="s">
        <v>352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353</v>
      </c>
      <c r="B54" s="95" t="s">
        <v>354</v>
      </c>
      <c r="C54" s="94" t="s">
        <v>122</v>
      </c>
      <c r="D54" s="94" t="s">
        <v>355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356</v>
      </c>
      <c r="B55" s="95" t="s">
        <v>357</v>
      </c>
      <c r="C55" s="94" t="s">
        <v>122</v>
      </c>
      <c r="D55" s="94" t="s">
        <v>635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358</v>
      </c>
      <c r="B56" s="95" t="s">
        <v>359</v>
      </c>
      <c r="C56" s="94" t="s">
        <v>122</v>
      </c>
      <c r="D56" s="94" t="s">
        <v>360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361</v>
      </c>
      <c r="B57" s="95" t="s">
        <v>362</v>
      </c>
      <c r="C57" s="94" t="s">
        <v>122</v>
      </c>
      <c r="D57" s="94" t="s">
        <v>636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363</v>
      </c>
      <c r="B58" s="95" t="s">
        <v>364</v>
      </c>
      <c r="C58" s="94" t="s">
        <v>122</v>
      </c>
      <c r="D58" s="94" t="s">
        <v>637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365</v>
      </c>
      <c r="B59" s="95" t="s">
        <v>366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367</v>
      </c>
      <c r="B60" s="95" t="s">
        <v>368</v>
      </c>
      <c r="C60" s="94" t="s">
        <v>122</v>
      </c>
      <c r="D60" s="94" t="s">
        <v>369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370</v>
      </c>
      <c r="B61" s="95" t="s">
        <v>371</v>
      </c>
      <c r="C61" s="94" t="s">
        <v>122</v>
      </c>
      <c r="D61" s="94" t="s">
        <v>638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373</v>
      </c>
      <c r="B62" s="95" t="s">
        <v>371</v>
      </c>
      <c r="C62" s="94" t="s">
        <v>122</v>
      </c>
      <c r="D62" s="94" t="s">
        <v>372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374</v>
      </c>
      <c r="B63" s="95" t="s">
        <v>375</v>
      </c>
      <c r="C63" s="94" t="s">
        <v>122</v>
      </c>
      <c r="D63" s="94" t="s">
        <v>639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376</v>
      </c>
      <c r="B64" s="95" t="s">
        <v>377</v>
      </c>
      <c r="C64" s="94" t="s">
        <v>88</v>
      </c>
      <c r="D64" s="94" t="s">
        <v>640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378</v>
      </c>
      <c r="B65" s="95" t="s">
        <v>379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380</v>
      </c>
      <c r="B66" s="95" t="s">
        <v>381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382</v>
      </c>
      <c r="B67" s="95" t="s">
        <v>383</v>
      </c>
      <c r="C67" s="94" t="s">
        <v>88</v>
      </c>
      <c r="D67" s="94" t="s">
        <v>384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385</v>
      </c>
      <c r="B68" s="95" t="s">
        <v>386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387</v>
      </c>
      <c r="B69" s="95" t="s">
        <v>388</v>
      </c>
      <c r="C69" s="94" t="s">
        <v>122</v>
      </c>
      <c r="D69" s="94" t="s">
        <v>389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390</v>
      </c>
      <c r="B70" s="95" t="s">
        <v>391</v>
      </c>
      <c r="C70" s="94" t="s">
        <v>122</v>
      </c>
      <c r="D70" s="94" t="s">
        <v>392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393</v>
      </c>
      <c r="B71" s="95" t="s">
        <v>394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395</v>
      </c>
      <c r="B72" s="95" t="s">
        <v>396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397</v>
      </c>
      <c r="B73" s="95" t="s">
        <v>398</v>
      </c>
      <c r="C73" s="94" t="s">
        <v>88</v>
      </c>
      <c r="D73" s="94" t="s">
        <v>399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400</v>
      </c>
      <c r="B74" s="95" t="s">
        <v>401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402</v>
      </c>
      <c r="B75" s="95" t="s">
        <v>403</v>
      </c>
      <c r="C75" s="94" t="s">
        <v>122</v>
      </c>
      <c r="D75" s="94" t="s">
        <v>641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404</v>
      </c>
      <c r="B76" s="90"/>
      <c r="C76" s="90"/>
      <c r="D76" s="90" t="s">
        <v>405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406</v>
      </c>
      <c r="B77" s="95" t="s">
        <v>407</v>
      </c>
      <c r="C77" s="94" t="s">
        <v>122</v>
      </c>
      <c r="D77" s="94" t="s">
        <v>408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409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410</v>
      </c>
      <c r="B84" s="95" t="s">
        <v>411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412</v>
      </c>
      <c r="B85" s="90"/>
      <c r="C85" s="90"/>
      <c r="D85" s="90" t="s">
        <v>413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414</v>
      </c>
      <c r="B86" s="95" t="s">
        <v>415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416</v>
      </c>
      <c r="B87" s="90"/>
      <c r="C87" s="90"/>
      <c r="D87" s="90" t="s">
        <v>417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418</v>
      </c>
      <c r="B88" s="95" t="s">
        <v>419</v>
      </c>
      <c r="C88" s="94" t="s">
        <v>122</v>
      </c>
      <c r="D88" s="94" t="s">
        <v>642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420</v>
      </c>
      <c r="B89" s="95" t="s">
        <v>421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422</v>
      </c>
      <c r="B90" s="95" t="s">
        <v>423</v>
      </c>
      <c r="C90" s="94" t="s">
        <v>88</v>
      </c>
      <c r="D90" s="94" t="s">
        <v>424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425</v>
      </c>
      <c r="B91" s="90"/>
      <c r="C91" s="90"/>
      <c r="D91" s="90" t="s">
        <v>426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427</v>
      </c>
      <c r="B92" s="95" t="s">
        <v>428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429</v>
      </c>
      <c r="B93" s="95" t="s">
        <v>430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431</v>
      </c>
      <c r="B94" s="95" t="s">
        <v>432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718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717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93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15"/>
  <sheetViews>
    <sheetView showWhiteSpace="0" view="pageBreakPreview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743</v>
      </c>
      <c r="E1" s="205" t="s">
        <v>622</v>
      </c>
      <c r="F1" s="205"/>
      <c r="G1" s="178" t="s">
        <v>623</v>
      </c>
      <c r="H1" s="200" t="s">
        <v>742</v>
      </c>
      <c r="I1" s="200"/>
      <c r="J1" s="200"/>
    </row>
    <row r="2" spans="1:10" ht="40.15" customHeight="1">
      <c r="A2" s="81"/>
      <c r="B2" s="81"/>
      <c r="C2" s="148"/>
      <c r="D2" s="191" t="str">
        <f>'ORÇAMENTO SINTÉTICO ATT'!D2</f>
        <v>LOCAL: COMUNIDADE RAMAL KM 30, VICINAL DE PIMENTAL, ITAITUBA-PA.</v>
      </c>
      <c r="E2" s="206" t="s">
        <v>746</v>
      </c>
      <c r="F2" s="207"/>
      <c r="G2" s="86" t="s">
        <v>624</v>
      </c>
      <c r="H2" s="200"/>
      <c r="I2" s="200"/>
      <c r="J2" s="200"/>
    </row>
    <row r="3" spans="1:10" ht="21" customHeight="1">
      <c r="A3" s="81"/>
      <c r="B3" s="81"/>
      <c r="C3" s="81"/>
      <c r="D3" s="99" t="s">
        <v>719</v>
      </c>
      <c r="E3" s="81"/>
      <c r="F3" s="81"/>
      <c r="G3" s="81"/>
      <c r="H3" s="81"/>
      <c r="I3" s="81"/>
      <c r="J3" s="81"/>
    </row>
    <row r="4" spans="1:10" ht="19.149999999999999" customHeight="1">
      <c r="A4" s="210" t="s">
        <v>720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10" s="176" customFormat="1">
      <c r="A5" s="173" t="s">
        <v>251</v>
      </c>
      <c r="B5" s="173"/>
      <c r="C5" s="173"/>
      <c r="D5" s="173" t="s">
        <v>252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253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254</v>
      </c>
      <c r="B7" s="151" t="s">
        <v>229</v>
      </c>
      <c r="C7" s="150" t="s">
        <v>246</v>
      </c>
      <c r="D7" s="150" t="s">
        <v>225</v>
      </c>
      <c r="E7" s="213" t="s">
        <v>434</v>
      </c>
      <c r="F7" s="213"/>
      <c r="G7" s="152" t="s">
        <v>247</v>
      </c>
      <c r="H7" s="151" t="s">
        <v>227</v>
      </c>
      <c r="I7" s="151" t="s">
        <v>248</v>
      </c>
      <c r="J7" s="151" t="s">
        <v>250</v>
      </c>
    </row>
    <row r="8" spans="1:10" ht="25.5">
      <c r="A8" s="153" t="s">
        <v>435</v>
      </c>
      <c r="B8" s="154" t="s">
        <v>255</v>
      </c>
      <c r="C8" s="153" t="s">
        <v>88</v>
      </c>
      <c r="D8" s="153" t="s">
        <v>7</v>
      </c>
      <c r="E8" s="214" t="s">
        <v>436</v>
      </c>
      <c r="F8" s="214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437</v>
      </c>
      <c r="B9" s="159" t="s">
        <v>438</v>
      </c>
      <c r="C9" s="158" t="s">
        <v>88</v>
      </c>
      <c r="D9" s="158" t="s">
        <v>94</v>
      </c>
      <c r="E9" s="208" t="s">
        <v>436</v>
      </c>
      <c r="F9" s="208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437</v>
      </c>
      <c r="B10" s="159" t="s">
        <v>439</v>
      </c>
      <c r="C10" s="158" t="s">
        <v>88</v>
      </c>
      <c r="D10" s="158" t="s">
        <v>96</v>
      </c>
      <c r="E10" s="208" t="s">
        <v>436</v>
      </c>
      <c r="F10" s="208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440</v>
      </c>
      <c r="B11" s="164" t="s">
        <v>446</v>
      </c>
      <c r="C11" s="163" t="s">
        <v>88</v>
      </c>
      <c r="D11" s="163" t="s">
        <v>89</v>
      </c>
      <c r="E11" s="209" t="s">
        <v>442</v>
      </c>
      <c r="F11" s="209"/>
      <c r="G11" s="165" t="s">
        <v>443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440</v>
      </c>
      <c r="B12" s="164" t="s">
        <v>441</v>
      </c>
      <c r="C12" s="163" t="s">
        <v>88</v>
      </c>
      <c r="D12" s="163" t="s">
        <v>90</v>
      </c>
      <c r="E12" s="209" t="s">
        <v>442</v>
      </c>
      <c r="F12" s="209"/>
      <c r="G12" s="165" t="s">
        <v>443</v>
      </c>
      <c r="H12" s="166">
        <v>0.01</v>
      </c>
      <c r="I12" s="167">
        <v>200</v>
      </c>
      <c r="J12" s="167">
        <v>2</v>
      </c>
    </row>
    <row r="13" spans="1:10" ht="25.5">
      <c r="A13" s="163" t="s">
        <v>440</v>
      </c>
      <c r="B13" s="164" t="s">
        <v>447</v>
      </c>
      <c r="C13" s="163" t="s">
        <v>88</v>
      </c>
      <c r="D13" s="163" t="s">
        <v>87</v>
      </c>
      <c r="E13" s="209" t="s">
        <v>442</v>
      </c>
      <c r="F13" s="209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440</v>
      </c>
      <c r="B14" s="164" t="s">
        <v>448</v>
      </c>
      <c r="C14" s="163" t="s">
        <v>88</v>
      </c>
      <c r="D14" s="163" t="s">
        <v>93</v>
      </c>
      <c r="E14" s="209" t="s">
        <v>442</v>
      </c>
      <c r="F14" s="209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440</v>
      </c>
      <c r="B15" s="164" t="s">
        <v>444</v>
      </c>
      <c r="C15" s="163" t="s">
        <v>88</v>
      </c>
      <c r="D15" s="163" t="s">
        <v>92</v>
      </c>
      <c r="E15" s="209" t="s">
        <v>442</v>
      </c>
      <c r="F15" s="209"/>
      <c r="G15" s="165" t="s">
        <v>445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449</v>
      </c>
      <c r="F16" s="169">
        <v>2.2000000000000002</v>
      </c>
      <c r="G16" s="168" t="s">
        <v>450</v>
      </c>
      <c r="H16" s="169">
        <v>0</v>
      </c>
      <c r="I16" s="168" t="s">
        <v>451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452</v>
      </c>
      <c r="F17" s="169">
        <v>1.93</v>
      </c>
      <c r="G17" s="168"/>
      <c r="H17" s="215" t="s">
        <v>453</v>
      </c>
      <c r="I17" s="215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454</v>
      </c>
      <c r="H18" s="170">
        <v>120</v>
      </c>
      <c r="I18" s="84" t="s">
        <v>455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256</v>
      </c>
      <c r="B20" s="151" t="s">
        <v>229</v>
      </c>
      <c r="C20" s="150" t="s">
        <v>246</v>
      </c>
      <c r="D20" s="150" t="s">
        <v>225</v>
      </c>
      <c r="E20" s="213" t="s">
        <v>434</v>
      </c>
      <c r="F20" s="213"/>
      <c r="G20" s="152" t="s">
        <v>247</v>
      </c>
      <c r="H20" s="151" t="s">
        <v>227</v>
      </c>
      <c r="I20" s="151" t="s">
        <v>248</v>
      </c>
      <c r="J20" s="151" t="s">
        <v>250</v>
      </c>
    </row>
    <row r="21" spans="1:10" ht="25.5">
      <c r="A21" s="153" t="s">
        <v>435</v>
      </c>
      <c r="B21" s="154" t="s">
        <v>257</v>
      </c>
      <c r="C21" s="153" t="s">
        <v>88</v>
      </c>
      <c r="D21" s="153" t="s">
        <v>258</v>
      </c>
      <c r="E21" s="214" t="s">
        <v>436</v>
      </c>
      <c r="F21" s="214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437</v>
      </c>
      <c r="B22" s="159" t="s">
        <v>438</v>
      </c>
      <c r="C22" s="158" t="s">
        <v>88</v>
      </c>
      <c r="D22" s="158" t="s">
        <v>94</v>
      </c>
      <c r="E22" s="208" t="s">
        <v>436</v>
      </c>
      <c r="F22" s="208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437</v>
      </c>
      <c r="B23" s="159" t="s">
        <v>439</v>
      </c>
      <c r="C23" s="158" t="s">
        <v>88</v>
      </c>
      <c r="D23" s="158" t="s">
        <v>96</v>
      </c>
      <c r="E23" s="208" t="s">
        <v>436</v>
      </c>
      <c r="F23" s="208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440</v>
      </c>
      <c r="B24" s="164" t="s">
        <v>456</v>
      </c>
      <c r="C24" s="163" t="s">
        <v>88</v>
      </c>
      <c r="D24" s="163" t="s">
        <v>97</v>
      </c>
      <c r="E24" s="209" t="s">
        <v>442</v>
      </c>
      <c r="F24" s="209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440</v>
      </c>
      <c r="B25" s="164" t="s">
        <v>441</v>
      </c>
      <c r="C25" s="163" t="s">
        <v>88</v>
      </c>
      <c r="D25" s="163" t="s">
        <v>90</v>
      </c>
      <c r="E25" s="209" t="s">
        <v>442</v>
      </c>
      <c r="F25" s="209"/>
      <c r="G25" s="165" t="s">
        <v>443</v>
      </c>
      <c r="H25" s="166">
        <v>0.41</v>
      </c>
      <c r="I25" s="167">
        <v>200</v>
      </c>
      <c r="J25" s="167">
        <v>82</v>
      </c>
    </row>
    <row r="26" spans="1:10" ht="25.5">
      <c r="A26" s="163" t="s">
        <v>440</v>
      </c>
      <c r="B26" s="164" t="s">
        <v>457</v>
      </c>
      <c r="C26" s="163" t="s">
        <v>88</v>
      </c>
      <c r="D26" s="163" t="s">
        <v>98</v>
      </c>
      <c r="E26" s="209" t="s">
        <v>442</v>
      </c>
      <c r="F26" s="209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449</v>
      </c>
      <c r="F27" s="169">
        <v>14.35</v>
      </c>
      <c r="G27" s="168" t="s">
        <v>450</v>
      </c>
      <c r="H27" s="169">
        <v>0</v>
      </c>
      <c r="I27" s="168" t="s">
        <v>451</v>
      </c>
      <c r="J27" s="169">
        <v>14.35</v>
      </c>
    </row>
    <row r="28" spans="1:10" ht="25.5">
      <c r="A28" s="168"/>
      <c r="B28" s="168"/>
      <c r="C28" s="168"/>
      <c r="D28" s="168"/>
      <c r="E28" s="168" t="s">
        <v>452</v>
      </c>
      <c r="F28" s="169">
        <v>52.47</v>
      </c>
      <c r="G28" s="168"/>
      <c r="H28" s="215" t="s">
        <v>453</v>
      </c>
      <c r="I28" s="215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454</v>
      </c>
      <c r="H29" s="170">
        <v>2</v>
      </c>
      <c r="I29" s="84" t="s">
        <v>455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259</v>
      </c>
      <c r="B31" s="173"/>
      <c r="C31" s="173"/>
      <c r="D31" s="173" t="s">
        <v>260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261</v>
      </c>
      <c r="B32" s="151" t="s">
        <v>229</v>
      </c>
      <c r="C32" s="150" t="s">
        <v>246</v>
      </c>
      <c r="D32" s="150" t="s">
        <v>225</v>
      </c>
      <c r="E32" s="213" t="s">
        <v>434</v>
      </c>
      <c r="F32" s="213"/>
      <c r="G32" s="152" t="s">
        <v>247</v>
      </c>
      <c r="H32" s="151" t="s">
        <v>227</v>
      </c>
      <c r="I32" s="151" t="s">
        <v>248</v>
      </c>
      <c r="J32" s="151" t="s">
        <v>250</v>
      </c>
    </row>
    <row r="33" spans="1:10" ht="25.5">
      <c r="A33" s="153" t="s">
        <v>435</v>
      </c>
      <c r="B33" s="154" t="s">
        <v>262</v>
      </c>
      <c r="C33" s="153" t="s">
        <v>88</v>
      </c>
      <c r="D33" s="153" t="s">
        <v>747</v>
      </c>
      <c r="E33" s="214" t="s">
        <v>436</v>
      </c>
      <c r="F33" s="214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440</v>
      </c>
      <c r="B34" s="164" t="s">
        <v>462</v>
      </c>
      <c r="C34" s="163" t="s">
        <v>88</v>
      </c>
      <c r="D34" s="163" t="s">
        <v>109</v>
      </c>
      <c r="E34" s="209" t="s">
        <v>442</v>
      </c>
      <c r="F34" s="209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440</v>
      </c>
      <c r="B35" s="164" t="s">
        <v>472</v>
      </c>
      <c r="C35" s="163" t="s">
        <v>88</v>
      </c>
      <c r="D35" s="163" t="s">
        <v>107</v>
      </c>
      <c r="E35" s="209" t="s">
        <v>442</v>
      </c>
      <c r="F35" s="209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440</v>
      </c>
      <c r="B36" s="164" t="s">
        <v>459</v>
      </c>
      <c r="C36" s="163" t="s">
        <v>88</v>
      </c>
      <c r="D36" s="163" t="s">
        <v>113</v>
      </c>
      <c r="E36" s="209" t="s">
        <v>442</v>
      </c>
      <c r="F36" s="209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440</v>
      </c>
      <c r="B37" s="164" t="s">
        <v>467</v>
      </c>
      <c r="C37" s="163" t="s">
        <v>88</v>
      </c>
      <c r="D37" s="163" t="s">
        <v>108</v>
      </c>
      <c r="E37" s="209" t="s">
        <v>442</v>
      </c>
      <c r="F37" s="209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440</v>
      </c>
      <c r="B38" s="164" t="s">
        <v>469</v>
      </c>
      <c r="C38" s="163" t="s">
        <v>88</v>
      </c>
      <c r="D38" s="163" t="s">
        <v>102</v>
      </c>
      <c r="E38" s="209" t="s">
        <v>442</v>
      </c>
      <c r="F38" s="209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440</v>
      </c>
      <c r="B39" s="164" t="s">
        <v>465</v>
      </c>
      <c r="C39" s="163" t="s">
        <v>88</v>
      </c>
      <c r="D39" s="163" t="s">
        <v>111</v>
      </c>
      <c r="E39" s="209" t="s">
        <v>442</v>
      </c>
      <c r="F39" s="209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440</v>
      </c>
      <c r="B40" s="164" t="s">
        <v>468</v>
      </c>
      <c r="C40" s="163" t="s">
        <v>88</v>
      </c>
      <c r="D40" s="163" t="s">
        <v>100</v>
      </c>
      <c r="E40" s="209" t="s">
        <v>442</v>
      </c>
      <c r="F40" s="209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440</v>
      </c>
      <c r="B41" s="164" t="s">
        <v>466</v>
      </c>
      <c r="C41" s="163" t="s">
        <v>88</v>
      </c>
      <c r="D41" s="163" t="s">
        <v>750</v>
      </c>
      <c r="E41" s="209" t="s">
        <v>442</v>
      </c>
      <c r="F41" s="209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440</v>
      </c>
      <c r="B42" s="164" t="s">
        <v>463</v>
      </c>
      <c r="C42" s="163" t="s">
        <v>88</v>
      </c>
      <c r="D42" s="163" t="s">
        <v>99</v>
      </c>
      <c r="E42" s="209" t="s">
        <v>442</v>
      </c>
      <c r="F42" s="209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440</v>
      </c>
      <c r="B43" s="164" t="s">
        <v>475</v>
      </c>
      <c r="C43" s="163" t="s">
        <v>88</v>
      </c>
      <c r="D43" s="163" t="s">
        <v>110</v>
      </c>
      <c r="E43" s="209" t="s">
        <v>442</v>
      </c>
      <c r="F43" s="209"/>
      <c r="G43" s="165" t="s">
        <v>222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440</v>
      </c>
      <c r="B44" s="164" t="s">
        <v>470</v>
      </c>
      <c r="C44" s="163" t="s">
        <v>88</v>
      </c>
      <c r="D44" s="163" t="s">
        <v>112</v>
      </c>
      <c r="E44" s="209" t="s">
        <v>442</v>
      </c>
      <c r="F44" s="209"/>
      <c r="G44" s="165" t="s">
        <v>222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440</v>
      </c>
      <c r="B45" s="164" t="s">
        <v>460</v>
      </c>
      <c r="C45" s="163" t="s">
        <v>88</v>
      </c>
      <c r="D45" s="163" t="s">
        <v>104</v>
      </c>
      <c r="E45" s="209" t="s">
        <v>442</v>
      </c>
      <c r="F45" s="209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440</v>
      </c>
      <c r="B46" s="164" t="s">
        <v>471</v>
      </c>
      <c r="C46" s="163" t="s">
        <v>88</v>
      </c>
      <c r="D46" s="163" t="s">
        <v>103</v>
      </c>
      <c r="E46" s="209" t="s">
        <v>442</v>
      </c>
      <c r="F46" s="209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440</v>
      </c>
      <c r="B47" s="164" t="s">
        <v>464</v>
      </c>
      <c r="C47" s="163" t="s">
        <v>88</v>
      </c>
      <c r="D47" s="163" t="s">
        <v>105</v>
      </c>
      <c r="E47" s="209" t="s">
        <v>442</v>
      </c>
      <c r="F47" s="209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440</v>
      </c>
      <c r="B48" s="164" t="s">
        <v>473</v>
      </c>
      <c r="C48" s="163" t="s">
        <v>88</v>
      </c>
      <c r="D48" s="163" t="s">
        <v>106</v>
      </c>
      <c r="E48" s="209" t="s">
        <v>442</v>
      </c>
      <c r="F48" s="209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440</v>
      </c>
      <c r="B49" s="164" t="s">
        <v>458</v>
      </c>
      <c r="C49" s="163" t="s">
        <v>88</v>
      </c>
      <c r="D49" s="163" t="s">
        <v>115</v>
      </c>
      <c r="E49" s="209" t="s">
        <v>442</v>
      </c>
      <c r="F49" s="209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440</v>
      </c>
      <c r="B50" s="164" t="s">
        <v>474</v>
      </c>
      <c r="C50" s="163" t="s">
        <v>88</v>
      </c>
      <c r="D50" s="163" t="s">
        <v>114</v>
      </c>
      <c r="E50" s="209" t="s">
        <v>442</v>
      </c>
      <c r="F50" s="209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440</v>
      </c>
      <c r="B51" s="164" t="s">
        <v>461</v>
      </c>
      <c r="C51" s="163" t="s">
        <v>88</v>
      </c>
      <c r="D51" s="163" t="s">
        <v>116</v>
      </c>
      <c r="E51" s="209" t="s">
        <v>442</v>
      </c>
      <c r="F51" s="209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449</v>
      </c>
      <c r="F52" s="169">
        <v>0</v>
      </c>
      <c r="G52" s="168" t="s">
        <v>450</v>
      </c>
      <c r="H52" s="169">
        <v>0</v>
      </c>
      <c r="I52" s="168" t="s">
        <v>451</v>
      </c>
      <c r="J52" s="169">
        <v>0</v>
      </c>
    </row>
    <row r="53" spans="1:10" ht="25.5">
      <c r="A53" s="168"/>
      <c r="B53" s="168"/>
      <c r="C53" s="168"/>
      <c r="D53" s="168"/>
      <c r="E53" s="168" t="s">
        <v>452</v>
      </c>
      <c r="F53" s="169">
        <v>22651.83</v>
      </c>
      <c r="G53" s="168"/>
      <c r="H53" s="215" t="s">
        <v>453</v>
      </c>
      <c r="I53" s="215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454</v>
      </c>
      <c r="H54" s="170">
        <v>1</v>
      </c>
      <c r="I54" s="84" t="s">
        <v>455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263</v>
      </c>
      <c r="B56" s="173"/>
      <c r="C56" s="173"/>
      <c r="D56" s="173" t="s">
        <v>264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265</v>
      </c>
      <c r="B57" s="151" t="s">
        <v>229</v>
      </c>
      <c r="C57" s="150" t="s">
        <v>246</v>
      </c>
      <c r="D57" s="150" t="s">
        <v>225</v>
      </c>
      <c r="E57" s="213" t="s">
        <v>434</v>
      </c>
      <c r="F57" s="213"/>
      <c r="G57" s="152" t="s">
        <v>247</v>
      </c>
      <c r="H57" s="151" t="s">
        <v>227</v>
      </c>
      <c r="I57" s="151" t="s">
        <v>248</v>
      </c>
      <c r="J57" s="151" t="s">
        <v>250</v>
      </c>
    </row>
    <row r="58" spans="1:10" ht="25.5">
      <c r="A58" s="153" t="s">
        <v>435</v>
      </c>
      <c r="B58" s="154" t="s">
        <v>266</v>
      </c>
      <c r="C58" s="153" t="s">
        <v>88</v>
      </c>
      <c r="D58" s="153" t="s">
        <v>117</v>
      </c>
      <c r="E58" s="214" t="s">
        <v>436</v>
      </c>
      <c r="F58" s="214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437</v>
      </c>
      <c r="B59" s="159" t="s">
        <v>479</v>
      </c>
      <c r="C59" s="158" t="s">
        <v>88</v>
      </c>
      <c r="D59" s="158" t="s">
        <v>480</v>
      </c>
      <c r="E59" s="208" t="s">
        <v>436</v>
      </c>
      <c r="F59" s="208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437</v>
      </c>
      <c r="B60" s="159" t="s">
        <v>477</v>
      </c>
      <c r="C60" s="158" t="s">
        <v>88</v>
      </c>
      <c r="D60" s="158" t="s">
        <v>478</v>
      </c>
      <c r="E60" s="208" t="s">
        <v>436</v>
      </c>
      <c r="F60" s="208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437</v>
      </c>
      <c r="B61" s="159" t="s">
        <v>476</v>
      </c>
      <c r="C61" s="158" t="s">
        <v>88</v>
      </c>
      <c r="D61" s="158" t="s">
        <v>119</v>
      </c>
      <c r="E61" s="208" t="s">
        <v>436</v>
      </c>
      <c r="F61" s="208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440</v>
      </c>
      <c r="B62" s="164" t="s">
        <v>481</v>
      </c>
      <c r="C62" s="163" t="s">
        <v>88</v>
      </c>
      <c r="D62" s="163" t="s">
        <v>117</v>
      </c>
      <c r="E62" s="209" t="s">
        <v>442</v>
      </c>
      <c r="F62" s="209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449</v>
      </c>
      <c r="F63" s="169">
        <v>228.72</v>
      </c>
      <c r="G63" s="168" t="s">
        <v>450</v>
      </c>
      <c r="H63" s="169">
        <v>0</v>
      </c>
      <c r="I63" s="168" t="s">
        <v>451</v>
      </c>
      <c r="J63" s="169">
        <v>228.72</v>
      </c>
    </row>
    <row r="64" spans="1:10" ht="25.5">
      <c r="A64" s="168"/>
      <c r="B64" s="168"/>
      <c r="C64" s="168"/>
      <c r="D64" s="168"/>
      <c r="E64" s="168" t="s">
        <v>452</v>
      </c>
      <c r="F64" s="169">
        <v>748.7</v>
      </c>
      <c r="G64" s="168"/>
      <c r="H64" s="215" t="s">
        <v>453</v>
      </c>
      <c r="I64" s="215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454</v>
      </c>
      <c r="H65" s="170">
        <v>1</v>
      </c>
      <c r="I65" s="84" t="s">
        <v>455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267</v>
      </c>
      <c r="B67" s="151" t="s">
        <v>229</v>
      </c>
      <c r="C67" s="150" t="s">
        <v>246</v>
      </c>
      <c r="D67" s="150" t="s">
        <v>225</v>
      </c>
      <c r="E67" s="213" t="s">
        <v>434</v>
      </c>
      <c r="F67" s="213"/>
      <c r="G67" s="152" t="s">
        <v>247</v>
      </c>
      <c r="H67" s="151" t="s">
        <v>227</v>
      </c>
      <c r="I67" s="151" t="s">
        <v>248</v>
      </c>
      <c r="J67" s="151" t="s">
        <v>250</v>
      </c>
    </row>
    <row r="68" spans="1:10" ht="25.5">
      <c r="A68" s="153" t="s">
        <v>435</v>
      </c>
      <c r="B68" s="154" t="s">
        <v>268</v>
      </c>
      <c r="C68" s="153" t="s">
        <v>88</v>
      </c>
      <c r="D68" s="153" t="s">
        <v>120</v>
      </c>
      <c r="E68" s="214" t="s">
        <v>436</v>
      </c>
      <c r="F68" s="214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437</v>
      </c>
      <c r="B69" s="159" t="s">
        <v>482</v>
      </c>
      <c r="C69" s="158" t="s">
        <v>88</v>
      </c>
      <c r="D69" s="158" t="s">
        <v>135</v>
      </c>
      <c r="E69" s="208" t="s">
        <v>436</v>
      </c>
      <c r="F69" s="208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437</v>
      </c>
      <c r="B70" s="159" t="s">
        <v>476</v>
      </c>
      <c r="C70" s="158" t="s">
        <v>88</v>
      </c>
      <c r="D70" s="158" t="s">
        <v>119</v>
      </c>
      <c r="E70" s="208" t="s">
        <v>436</v>
      </c>
      <c r="F70" s="208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440</v>
      </c>
      <c r="B71" s="164" t="s">
        <v>483</v>
      </c>
      <c r="C71" s="163" t="s">
        <v>88</v>
      </c>
      <c r="D71" s="163" t="s">
        <v>120</v>
      </c>
      <c r="E71" s="209" t="s">
        <v>442</v>
      </c>
      <c r="F71" s="209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449</v>
      </c>
      <c r="F72" s="169">
        <v>2.88</v>
      </c>
      <c r="G72" s="168" t="s">
        <v>450</v>
      </c>
      <c r="H72" s="169">
        <v>0</v>
      </c>
      <c r="I72" s="168" t="s">
        <v>451</v>
      </c>
      <c r="J72" s="169">
        <v>2.88</v>
      </c>
    </row>
    <row r="73" spans="1:10" ht="25.5">
      <c r="A73" s="168"/>
      <c r="B73" s="168"/>
      <c r="C73" s="168"/>
      <c r="D73" s="168"/>
      <c r="E73" s="168" t="s">
        <v>452</v>
      </c>
      <c r="F73" s="169">
        <v>4.2699999999999996</v>
      </c>
      <c r="G73" s="168"/>
      <c r="H73" s="215" t="s">
        <v>453</v>
      </c>
      <c r="I73" s="215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454</v>
      </c>
      <c r="H74" s="170">
        <v>12</v>
      </c>
      <c r="I74" s="84" t="s">
        <v>455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269</v>
      </c>
      <c r="B76" s="151" t="s">
        <v>229</v>
      </c>
      <c r="C76" s="150" t="s">
        <v>246</v>
      </c>
      <c r="D76" s="150" t="s">
        <v>225</v>
      </c>
      <c r="E76" s="213" t="s">
        <v>434</v>
      </c>
      <c r="F76" s="213"/>
      <c r="G76" s="152" t="s">
        <v>247</v>
      </c>
      <c r="H76" s="151" t="s">
        <v>227</v>
      </c>
      <c r="I76" s="151" t="s">
        <v>248</v>
      </c>
      <c r="J76" s="151" t="s">
        <v>250</v>
      </c>
    </row>
    <row r="77" spans="1:10" ht="38.25">
      <c r="A77" s="153" t="s">
        <v>435</v>
      </c>
      <c r="B77" s="154" t="s">
        <v>270</v>
      </c>
      <c r="C77" s="153" t="s">
        <v>122</v>
      </c>
      <c r="D77" s="153" t="s">
        <v>271</v>
      </c>
      <c r="E77" s="214" t="s">
        <v>721</v>
      </c>
      <c r="F77" s="214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437</v>
      </c>
      <c r="B78" s="159" t="s">
        <v>485</v>
      </c>
      <c r="C78" s="158" t="s">
        <v>122</v>
      </c>
      <c r="D78" s="158" t="s">
        <v>118</v>
      </c>
      <c r="E78" s="208" t="s">
        <v>722</v>
      </c>
      <c r="F78" s="208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437</v>
      </c>
      <c r="B79" s="159" t="s">
        <v>486</v>
      </c>
      <c r="C79" s="158" t="s">
        <v>122</v>
      </c>
      <c r="D79" s="158" t="s">
        <v>127</v>
      </c>
      <c r="E79" s="208" t="s">
        <v>722</v>
      </c>
      <c r="F79" s="208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440</v>
      </c>
      <c r="B80" s="164" t="s">
        <v>487</v>
      </c>
      <c r="C80" s="163" t="s">
        <v>122</v>
      </c>
      <c r="D80" s="163" t="s">
        <v>121</v>
      </c>
      <c r="E80" s="209" t="s">
        <v>442</v>
      </c>
      <c r="F80" s="209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440</v>
      </c>
      <c r="B81" s="164" t="s">
        <v>488</v>
      </c>
      <c r="C81" s="163" t="s">
        <v>122</v>
      </c>
      <c r="D81" s="163" t="s">
        <v>124</v>
      </c>
      <c r="E81" s="209" t="s">
        <v>442</v>
      </c>
      <c r="F81" s="209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440</v>
      </c>
      <c r="B82" s="164" t="s">
        <v>489</v>
      </c>
      <c r="C82" s="163" t="s">
        <v>122</v>
      </c>
      <c r="D82" s="163" t="s">
        <v>126</v>
      </c>
      <c r="E82" s="209" t="s">
        <v>442</v>
      </c>
      <c r="F82" s="209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449</v>
      </c>
      <c r="F83" s="169">
        <v>19.079999999999998</v>
      </c>
      <c r="G83" s="168" t="s">
        <v>450</v>
      </c>
      <c r="H83" s="169">
        <v>0</v>
      </c>
      <c r="I83" s="168" t="s">
        <v>451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452</v>
      </c>
      <c r="F84" s="169">
        <v>29.85</v>
      </c>
      <c r="G84" s="168"/>
      <c r="H84" s="215" t="s">
        <v>453</v>
      </c>
      <c r="I84" s="215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454</v>
      </c>
      <c r="H85" s="170">
        <v>2</v>
      </c>
      <c r="I85" s="84" t="s">
        <v>455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272</v>
      </c>
      <c r="B87" s="151" t="s">
        <v>229</v>
      </c>
      <c r="C87" s="150" t="s">
        <v>246</v>
      </c>
      <c r="D87" s="150" t="s">
        <v>225</v>
      </c>
      <c r="E87" s="213" t="s">
        <v>434</v>
      </c>
      <c r="F87" s="213"/>
      <c r="G87" s="152" t="s">
        <v>247</v>
      </c>
      <c r="H87" s="151" t="s">
        <v>227</v>
      </c>
      <c r="I87" s="151" t="s">
        <v>248</v>
      </c>
      <c r="J87" s="151" t="s">
        <v>250</v>
      </c>
    </row>
    <row r="88" spans="1:10" ht="25.5">
      <c r="A88" s="153" t="s">
        <v>435</v>
      </c>
      <c r="B88" s="154" t="s">
        <v>273</v>
      </c>
      <c r="C88" s="153" t="s">
        <v>88</v>
      </c>
      <c r="D88" s="153" t="s">
        <v>274</v>
      </c>
      <c r="E88" s="214" t="s">
        <v>436</v>
      </c>
      <c r="F88" s="214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437</v>
      </c>
      <c r="B89" s="159" t="s">
        <v>482</v>
      </c>
      <c r="C89" s="158" t="s">
        <v>88</v>
      </c>
      <c r="D89" s="158" t="s">
        <v>135</v>
      </c>
      <c r="E89" s="208" t="s">
        <v>436</v>
      </c>
      <c r="F89" s="208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437</v>
      </c>
      <c r="B90" s="159" t="s">
        <v>476</v>
      </c>
      <c r="C90" s="158" t="s">
        <v>88</v>
      </c>
      <c r="D90" s="158" t="s">
        <v>119</v>
      </c>
      <c r="E90" s="208" t="s">
        <v>436</v>
      </c>
      <c r="F90" s="208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440</v>
      </c>
      <c r="B91" s="164" t="s">
        <v>490</v>
      </c>
      <c r="C91" s="163" t="s">
        <v>88</v>
      </c>
      <c r="D91" s="163" t="s">
        <v>491</v>
      </c>
      <c r="E91" s="209" t="s">
        <v>442</v>
      </c>
      <c r="F91" s="209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449</v>
      </c>
      <c r="F92" s="169">
        <v>11.57</v>
      </c>
      <c r="G92" s="168" t="s">
        <v>450</v>
      </c>
      <c r="H92" s="169">
        <v>0</v>
      </c>
      <c r="I92" s="168" t="s">
        <v>451</v>
      </c>
      <c r="J92" s="169">
        <v>11.57</v>
      </c>
    </row>
    <row r="93" spans="1:10" ht="25.5">
      <c r="A93" s="168"/>
      <c r="B93" s="168"/>
      <c r="C93" s="168"/>
      <c r="D93" s="168"/>
      <c r="E93" s="168" t="s">
        <v>452</v>
      </c>
      <c r="F93" s="169">
        <v>31.19</v>
      </c>
      <c r="G93" s="168"/>
      <c r="H93" s="215" t="s">
        <v>453</v>
      </c>
      <c r="I93" s="215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454</v>
      </c>
      <c r="H94" s="170">
        <v>1</v>
      </c>
      <c r="I94" s="84" t="s">
        <v>455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275</v>
      </c>
      <c r="B96" s="151" t="s">
        <v>229</v>
      </c>
      <c r="C96" s="150" t="s">
        <v>246</v>
      </c>
      <c r="D96" s="150" t="s">
        <v>225</v>
      </c>
      <c r="E96" s="213" t="s">
        <v>434</v>
      </c>
      <c r="F96" s="213"/>
      <c r="G96" s="152" t="s">
        <v>247</v>
      </c>
      <c r="H96" s="151" t="s">
        <v>227</v>
      </c>
      <c r="I96" s="151" t="s">
        <v>248</v>
      </c>
      <c r="J96" s="151" t="s">
        <v>250</v>
      </c>
    </row>
    <row r="97" spans="1:10" ht="38.25">
      <c r="A97" s="153" t="s">
        <v>435</v>
      </c>
      <c r="B97" s="154" t="s">
        <v>276</v>
      </c>
      <c r="C97" s="153" t="s">
        <v>122</v>
      </c>
      <c r="D97" s="153" t="s">
        <v>277</v>
      </c>
      <c r="E97" s="214" t="s">
        <v>721</v>
      </c>
      <c r="F97" s="214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437</v>
      </c>
      <c r="B98" s="159" t="s">
        <v>485</v>
      </c>
      <c r="C98" s="158" t="s">
        <v>122</v>
      </c>
      <c r="D98" s="158" t="s">
        <v>118</v>
      </c>
      <c r="E98" s="208" t="s">
        <v>722</v>
      </c>
      <c r="F98" s="208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437</v>
      </c>
      <c r="B99" s="159" t="s">
        <v>486</v>
      </c>
      <c r="C99" s="158" t="s">
        <v>122</v>
      </c>
      <c r="D99" s="158" t="s">
        <v>127</v>
      </c>
      <c r="E99" s="208" t="s">
        <v>722</v>
      </c>
      <c r="F99" s="208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440</v>
      </c>
      <c r="B100" s="164" t="s">
        <v>487</v>
      </c>
      <c r="C100" s="163" t="s">
        <v>122</v>
      </c>
      <c r="D100" s="163" t="s">
        <v>121</v>
      </c>
      <c r="E100" s="209" t="s">
        <v>442</v>
      </c>
      <c r="F100" s="209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440</v>
      </c>
      <c r="B101" s="164" t="s">
        <v>492</v>
      </c>
      <c r="C101" s="163" t="s">
        <v>122</v>
      </c>
      <c r="D101" s="163" t="s">
        <v>128</v>
      </c>
      <c r="E101" s="209" t="s">
        <v>442</v>
      </c>
      <c r="F101" s="209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440</v>
      </c>
      <c r="B102" s="164" t="s">
        <v>488</v>
      </c>
      <c r="C102" s="163" t="s">
        <v>122</v>
      </c>
      <c r="D102" s="163" t="s">
        <v>124</v>
      </c>
      <c r="E102" s="209" t="s">
        <v>442</v>
      </c>
      <c r="F102" s="209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449</v>
      </c>
      <c r="F103" s="169">
        <v>19.079999999999998</v>
      </c>
      <c r="G103" s="168" t="s">
        <v>450</v>
      </c>
      <c r="H103" s="169">
        <v>0</v>
      </c>
      <c r="I103" s="168" t="s">
        <v>451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452</v>
      </c>
      <c r="F104" s="169">
        <v>15.65</v>
      </c>
      <c r="G104" s="168"/>
      <c r="H104" s="215" t="s">
        <v>453</v>
      </c>
      <c r="I104" s="215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454</v>
      </c>
      <c r="H105" s="170">
        <v>3</v>
      </c>
      <c r="I105" s="84" t="s">
        <v>455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278</v>
      </c>
      <c r="B107" s="151" t="s">
        <v>229</v>
      </c>
      <c r="C107" s="150" t="s">
        <v>246</v>
      </c>
      <c r="D107" s="150" t="s">
        <v>225</v>
      </c>
      <c r="E107" s="213" t="s">
        <v>434</v>
      </c>
      <c r="F107" s="213"/>
      <c r="G107" s="152" t="s">
        <v>247</v>
      </c>
      <c r="H107" s="151" t="s">
        <v>227</v>
      </c>
      <c r="I107" s="151" t="s">
        <v>248</v>
      </c>
      <c r="J107" s="151" t="s">
        <v>250</v>
      </c>
    </row>
    <row r="108" spans="1:10" ht="25.5">
      <c r="A108" s="153" t="s">
        <v>435</v>
      </c>
      <c r="B108" s="154" t="s">
        <v>279</v>
      </c>
      <c r="C108" s="153" t="s">
        <v>122</v>
      </c>
      <c r="D108" s="153" t="s">
        <v>625</v>
      </c>
      <c r="E108" s="214" t="s">
        <v>723</v>
      </c>
      <c r="F108" s="214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437</v>
      </c>
      <c r="B109" s="159" t="s">
        <v>485</v>
      </c>
      <c r="C109" s="158" t="s">
        <v>122</v>
      </c>
      <c r="D109" s="158" t="s">
        <v>118</v>
      </c>
      <c r="E109" s="208" t="s">
        <v>722</v>
      </c>
      <c r="F109" s="208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437</v>
      </c>
      <c r="B110" s="159" t="s">
        <v>486</v>
      </c>
      <c r="C110" s="158" t="s">
        <v>122</v>
      </c>
      <c r="D110" s="158" t="s">
        <v>127</v>
      </c>
      <c r="E110" s="208" t="s">
        <v>722</v>
      </c>
      <c r="F110" s="208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440</v>
      </c>
      <c r="B111" s="164" t="s">
        <v>487</v>
      </c>
      <c r="C111" s="163" t="s">
        <v>122</v>
      </c>
      <c r="D111" s="163" t="s">
        <v>121</v>
      </c>
      <c r="E111" s="209" t="s">
        <v>442</v>
      </c>
      <c r="F111" s="209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440</v>
      </c>
      <c r="B112" s="164" t="s">
        <v>493</v>
      </c>
      <c r="C112" s="163" t="s">
        <v>122</v>
      </c>
      <c r="D112" s="163" t="s">
        <v>129</v>
      </c>
      <c r="E112" s="209" t="s">
        <v>442</v>
      </c>
      <c r="F112" s="209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449</v>
      </c>
      <c r="F113" s="169">
        <v>8.6300000000000008</v>
      </c>
      <c r="G113" s="168" t="s">
        <v>450</v>
      </c>
      <c r="H113" s="169">
        <v>0</v>
      </c>
      <c r="I113" s="168" t="s">
        <v>451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452</v>
      </c>
      <c r="F114" s="169">
        <v>86.39</v>
      </c>
      <c r="G114" s="168"/>
      <c r="H114" s="215" t="s">
        <v>453</v>
      </c>
      <c r="I114" s="215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454</v>
      </c>
      <c r="H115" s="170">
        <v>1</v>
      </c>
      <c r="I115" s="84" t="s">
        <v>455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280</v>
      </c>
      <c r="B117" s="151" t="s">
        <v>229</v>
      </c>
      <c r="C117" s="150" t="s">
        <v>246</v>
      </c>
      <c r="D117" s="150" t="s">
        <v>225</v>
      </c>
      <c r="E117" s="213" t="s">
        <v>434</v>
      </c>
      <c r="F117" s="213"/>
      <c r="G117" s="152" t="s">
        <v>247</v>
      </c>
      <c r="H117" s="151" t="s">
        <v>227</v>
      </c>
      <c r="I117" s="151" t="s">
        <v>248</v>
      </c>
      <c r="J117" s="151" t="s">
        <v>250</v>
      </c>
    </row>
    <row r="118" spans="1:10" ht="25.5">
      <c r="A118" s="153" t="s">
        <v>435</v>
      </c>
      <c r="B118" s="154" t="s">
        <v>281</v>
      </c>
      <c r="C118" s="153" t="s">
        <v>122</v>
      </c>
      <c r="D118" s="153" t="s">
        <v>282</v>
      </c>
      <c r="E118" s="214" t="s">
        <v>723</v>
      </c>
      <c r="F118" s="214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437</v>
      </c>
      <c r="B119" s="159" t="s">
        <v>485</v>
      </c>
      <c r="C119" s="158" t="s">
        <v>122</v>
      </c>
      <c r="D119" s="158" t="s">
        <v>118</v>
      </c>
      <c r="E119" s="208" t="s">
        <v>722</v>
      </c>
      <c r="F119" s="208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437</v>
      </c>
      <c r="B120" s="159" t="s">
        <v>486</v>
      </c>
      <c r="C120" s="158" t="s">
        <v>122</v>
      </c>
      <c r="D120" s="158" t="s">
        <v>127</v>
      </c>
      <c r="E120" s="208" t="s">
        <v>722</v>
      </c>
      <c r="F120" s="208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440</v>
      </c>
      <c r="B121" s="164" t="s">
        <v>487</v>
      </c>
      <c r="C121" s="163" t="s">
        <v>122</v>
      </c>
      <c r="D121" s="163" t="s">
        <v>121</v>
      </c>
      <c r="E121" s="209" t="s">
        <v>442</v>
      </c>
      <c r="F121" s="209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440</v>
      </c>
      <c r="B122" s="164" t="s">
        <v>494</v>
      </c>
      <c r="C122" s="163" t="s">
        <v>122</v>
      </c>
      <c r="D122" s="163" t="s">
        <v>130</v>
      </c>
      <c r="E122" s="209" t="s">
        <v>442</v>
      </c>
      <c r="F122" s="209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449</v>
      </c>
      <c r="F123" s="169">
        <v>8.6300000000000008</v>
      </c>
      <c r="G123" s="168" t="s">
        <v>450</v>
      </c>
      <c r="H123" s="169">
        <v>0</v>
      </c>
      <c r="I123" s="168" t="s">
        <v>451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452</v>
      </c>
      <c r="F124" s="169">
        <v>23.67</v>
      </c>
      <c r="G124" s="168"/>
      <c r="H124" s="215" t="s">
        <v>453</v>
      </c>
      <c r="I124" s="215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454</v>
      </c>
      <c r="H125" s="170">
        <v>1</v>
      </c>
      <c r="I125" s="84" t="s">
        <v>455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283</v>
      </c>
      <c r="B127" s="151" t="s">
        <v>229</v>
      </c>
      <c r="C127" s="150" t="s">
        <v>246</v>
      </c>
      <c r="D127" s="150" t="s">
        <v>225</v>
      </c>
      <c r="E127" s="213" t="s">
        <v>434</v>
      </c>
      <c r="F127" s="213"/>
      <c r="G127" s="152" t="s">
        <v>247</v>
      </c>
      <c r="H127" s="151" t="s">
        <v>227</v>
      </c>
      <c r="I127" s="151" t="s">
        <v>248</v>
      </c>
      <c r="J127" s="151" t="s">
        <v>250</v>
      </c>
    </row>
    <row r="128" spans="1:10" ht="25.5">
      <c r="A128" s="153" t="s">
        <v>440</v>
      </c>
      <c r="B128" s="154" t="s">
        <v>284</v>
      </c>
      <c r="C128" s="153" t="s">
        <v>122</v>
      </c>
      <c r="D128" s="153" t="s">
        <v>13</v>
      </c>
      <c r="E128" s="214" t="s">
        <v>442</v>
      </c>
      <c r="F128" s="214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449</v>
      </c>
      <c r="F129" s="169">
        <v>0</v>
      </c>
      <c r="G129" s="168" t="s">
        <v>450</v>
      </c>
      <c r="H129" s="169">
        <v>0</v>
      </c>
      <c r="I129" s="168" t="s">
        <v>451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452</v>
      </c>
      <c r="F130" s="169">
        <v>1.18</v>
      </c>
      <c r="G130" s="168"/>
      <c r="H130" s="215" t="s">
        <v>453</v>
      </c>
      <c r="I130" s="215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454</v>
      </c>
      <c r="H131" s="170">
        <v>2</v>
      </c>
      <c r="I131" s="84" t="s">
        <v>455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285</v>
      </c>
      <c r="B133" s="151" t="s">
        <v>229</v>
      </c>
      <c r="C133" s="150" t="s">
        <v>246</v>
      </c>
      <c r="D133" s="150" t="s">
        <v>225</v>
      </c>
      <c r="E133" s="213" t="s">
        <v>434</v>
      </c>
      <c r="F133" s="213"/>
      <c r="G133" s="152" t="s">
        <v>247</v>
      </c>
      <c r="H133" s="151" t="s">
        <v>227</v>
      </c>
      <c r="I133" s="151" t="s">
        <v>248</v>
      </c>
      <c r="J133" s="151" t="s">
        <v>250</v>
      </c>
    </row>
    <row r="134" spans="1:10" ht="25.5">
      <c r="A134" s="153" t="s">
        <v>440</v>
      </c>
      <c r="B134" s="154" t="s">
        <v>286</v>
      </c>
      <c r="C134" s="153" t="s">
        <v>122</v>
      </c>
      <c r="D134" s="153" t="s">
        <v>287</v>
      </c>
      <c r="E134" s="214" t="s">
        <v>442</v>
      </c>
      <c r="F134" s="214"/>
      <c r="G134" s="155" t="s">
        <v>215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449</v>
      </c>
      <c r="F135" s="169">
        <v>0</v>
      </c>
      <c r="G135" s="168" t="s">
        <v>450</v>
      </c>
      <c r="H135" s="169">
        <v>0</v>
      </c>
      <c r="I135" s="168" t="s">
        <v>451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452</v>
      </c>
      <c r="F136" s="169">
        <v>156.66</v>
      </c>
      <c r="G136" s="168"/>
      <c r="H136" s="215" t="s">
        <v>453</v>
      </c>
      <c r="I136" s="215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454</v>
      </c>
      <c r="H137" s="170">
        <v>1</v>
      </c>
      <c r="I137" s="84" t="s">
        <v>455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288</v>
      </c>
      <c r="B139" s="151" t="s">
        <v>229</v>
      </c>
      <c r="C139" s="150" t="s">
        <v>246</v>
      </c>
      <c r="D139" s="150" t="s">
        <v>225</v>
      </c>
      <c r="E139" s="213" t="s">
        <v>434</v>
      </c>
      <c r="F139" s="213"/>
      <c r="G139" s="152" t="s">
        <v>247</v>
      </c>
      <c r="H139" s="151" t="s">
        <v>227</v>
      </c>
      <c r="I139" s="151" t="s">
        <v>248</v>
      </c>
      <c r="J139" s="151" t="s">
        <v>250</v>
      </c>
    </row>
    <row r="140" spans="1:10" ht="25.5">
      <c r="A140" s="153" t="s">
        <v>440</v>
      </c>
      <c r="B140" s="154" t="s">
        <v>289</v>
      </c>
      <c r="C140" s="153" t="s">
        <v>122</v>
      </c>
      <c r="D140" s="153" t="s">
        <v>14</v>
      </c>
      <c r="E140" s="214" t="s">
        <v>442</v>
      </c>
      <c r="F140" s="214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449</v>
      </c>
      <c r="F141" s="169">
        <v>0</v>
      </c>
      <c r="G141" s="168" t="s">
        <v>450</v>
      </c>
      <c r="H141" s="169">
        <v>0</v>
      </c>
      <c r="I141" s="168" t="s">
        <v>451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452</v>
      </c>
      <c r="F142" s="169">
        <v>0.02</v>
      </c>
      <c r="G142" s="168"/>
      <c r="H142" s="215" t="s">
        <v>453</v>
      </c>
      <c r="I142" s="215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454</v>
      </c>
      <c r="H143" s="170">
        <v>12</v>
      </c>
      <c r="I143" s="84" t="s">
        <v>455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290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291</v>
      </c>
      <c r="B146" s="151" t="s">
        <v>229</v>
      </c>
      <c r="C146" s="150" t="s">
        <v>246</v>
      </c>
      <c r="D146" s="150" t="s">
        <v>225</v>
      </c>
      <c r="E146" s="213" t="s">
        <v>434</v>
      </c>
      <c r="F146" s="213"/>
      <c r="G146" s="152" t="s">
        <v>247</v>
      </c>
      <c r="H146" s="151" t="s">
        <v>227</v>
      </c>
      <c r="I146" s="151" t="s">
        <v>248</v>
      </c>
      <c r="J146" s="151" t="s">
        <v>250</v>
      </c>
    </row>
    <row r="147" spans="1:10" ht="38.25">
      <c r="A147" s="153" t="s">
        <v>435</v>
      </c>
      <c r="B147" s="154" t="s">
        <v>292</v>
      </c>
      <c r="C147" s="153" t="s">
        <v>122</v>
      </c>
      <c r="D147" s="153" t="s">
        <v>626</v>
      </c>
      <c r="E147" s="214" t="s">
        <v>724</v>
      </c>
      <c r="F147" s="214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437</v>
      </c>
      <c r="B148" s="159" t="s">
        <v>495</v>
      </c>
      <c r="C148" s="158" t="s">
        <v>122</v>
      </c>
      <c r="D148" s="158" t="s">
        <v>133</v>
      </c>
      <c r="E148" s="208" t="s">
        <v>725</v>
      </c>
      <c r="F148" s="208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437</v>
      </c>
      <c r="B149" s="159" t="s">
        <v>726</v>
      </c>
      <c r="C149" s="158" t="s">
        <v>122</v>
      </c>
      <c r="D149" s="158" t="s">
        <v>727</v>
      </c>
      <c r="E149" s="208" t="s">
        <v>725</v>
      </c>
      <c r="F149" s="208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437</v>
      </c>
      <c r="B150" s="159" t="s">
        <v>496</v>
      </c>
      <c r="C150" s="158" t="s">
        <v>122</v>
      </c>
      <c r="D150" s="158" t="s">
        <v>135</v>
      </c>
      <c r="E150" s="208" t="s">
        <v>722</v>
      </c>
      <c r="F150" s="208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437</v>
      </c>
      <c r="B151" s="159" t="s">
        <v>497</v>
      </c>
      <c r="C151" s="158" t="s">
        <v>122</v>
      </c>
      <c r="D151" s="158" t="s">
        <v>119</v>
      </c>
      <c r="E151" s="208" t="s">
        <v>722</v>
      </c>
      <c r="F151" s="208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440</v>
      </c>
      <c r="B152" s="164" t="s">
        <v>498</v>
      </c>
      <c r="C152" s="163" t="s">
        <v>122</v>
      </c>
      <c r="D152" s="163" t="s">
        <v>131</v>
      </c>
      <c r="E152" s="209" t="s">
        <v>442</v>
      </c>
      <c r="F152" s="209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440</v>
      </c>
      <c r="B153" s="164" t="s">
        <v>499</v>
      </c>
      <c r="C153" s="163" t="s">
        <v>122</v>
      </c>
      <c r="D153" s="163" t="s">
        <v>132</v>
      </c>
      <c r="E153" s="209" t="s">
        <v>442</v>
      </c>
      <c r="F153" s="209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449</v>
      </c>
      <c r="F154" s="169">
        <v>83.75</v>
      </c>
      <c r="G154" s="168" t="s">
        <v>450</v>
      </c>
      <c r="H154" s="169">
        <v>0</v>
      </c>
      <c r="I154" s="168" t="s">
        <v>451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452</v>
      </c>
      <c r="F155" s="169">
        <v>634.73</v>
      </c>
      <c r="G155" s="168"/>
      <c r="H155" s="215" t="s">
        <v>453</v>
      </c>
      <c r="I155" s="215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454</v>
      </c>
      <c r="H156" s="170">
        <v>1</v>
      </c>
      <c r="I156" s="84" t="s">
        <v>455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293</v>
      </c>
      <c r="B158" s="151" t="s">
        <v>229</v>
      </c>
      <c r="C158" s="150" t="s">
        <v>246</v>
      </c>
      <c r="D158" s="150" t="s">
        <v>225</v>
      </c>
      <c r="E158" s="213" t="s">
        <v>434</v>
      </c>
      <c r="F158" s="213"/>
      <c r="G158" s="152" t="s">
        <v>247</v>
      </c>
      <c r="H158" s="151" t="s">
        <v>227</v>
      </c>
      <c r="I158" s="151" t="s">
        <v>248</v>
      </c>
      <c r="J158" s="151" t="s">
        <v>250</v>
      </c>
    </row>
    <row r="159" spans="1:10" ht="25.5">
      <c r="A159" s="153" t="s">
        <v>435</v>
      </c>
      <c r="B159" s="154" t="s">
        <v>294</v>
      </c>
      <c r="C159" s="153" t="s">
        <v>88</v>
      </c>
      <c r="D159" s="153" t="s">
        <v>627</v>
      </c>
      <c r="E159" s="214" t="s">
        <v>436</v>
      </c>
      <c r="F159" s="214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437</v>
      </c>
      <c r="B160" s="159" t="s">
        <v>482</v>
      </c>
      <c r="C160" s="158" t="s">
        <v>88</v>
      </c>
      <c r="D160" s="158" t="s">
        <v>135</v>
      </c>
      <c r="E160" s="208" t="s">
        <v>436</v>
      </c>
      <c r="F160" s="208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437</v>
      </c>
      <c r="B161" s="159" t="s">
        <v>476</v>
      </c>
      <c r="C161" s="158" t="s">
        <v>88</v>
      </c>
      <c r="D161" s="158" t="s">
        <v>119</v>
      </c>
      <c r="E161" s="208" t="s">
        <v>436</v>
      </c>
      <c r="F161" s="208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440</v>
      </c>
      <c r="B162" s="164" t="s">
        <v>500</v>
      </c>
      <c r="C162" s="163" t="s">
        <v>88</v>
      </c>
      <c r="D162" s="163" t="s">
        <v>501</v>
      </c>
      <c r="E162" s="209" t="s">
        <v>442</v>
      </c>
      <c r="F162" s="209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449</v>
      </c>
      <c r="F163" s="169">
        <v>2.31</v>
      </c>
      <c r="G163" s="168" t="s">
        <v>450</v>
      </c>
      <c r="H163" s="169">
        <v>0</v>
      </c>
      <c r="I163" s="168" t="s">
        <v>451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452</v>
      </c>
      <c r="F164" s="169">
        <v>2.9</v>
      </c>
      <c r="G164" s="168"/>
      <c r="H164" s="215" t="s">
        <v>453</v>
      </c>
      <c r="I164" s="215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454</v>
      </c>
      <c r="H165" s="170">
        <v>90</v>
      </c>
      <c r="I165" s="84" t="s">
        <v>455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295</v>
      </c>
      <c r="B167" s="151" t="s">
        <v>229</v>
      </c>
      <c r="C167" s="150" t="s">
        <v>246</v>
      </c>
      <c r="D167" s="150" t="s">
        <v>225</v>
      </c>
      <c r="E167" s="213" t="s">
        <v>434</v>
      </c>
      <c r="F167" s="213"/>
      <c r="G167" s="152" t="s">
        <v>247</v>
      </c>
      <c r="H167" s="151" t="s">
        <v>227</v>
      </c>
      <c r="I167" s="151" t="s">
        <v>248</v>
      </c>
      <c r="J167" s="151" t="s">
        <v>250</v>
      </c>
    </row>
    <row r="168" spans="1:10" ht="25.5">
      <c r="A168" s="153" t="s">
        <v>435</v>
      </c>
      <c r="B168" s="154" t="s">
        <v>296</v>
      </c>
      <c r="C168" s="153" t="s">
        <v>122</v>
      </c>
      <c r="D168" s="153" t="s">
        <v>628</v>
      </c>
      <c r="E168" s="214" t="s">
        <v>728</v>
      </c>
      <c r="F168" s="214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437</v>
      </c>
      <c r="B169" s="159" t="s">
        <v>496</v>
      </c>
      <c r="C169" s="158" t="s">
        <v>122</v>
      </c>
      <c r="D169" s="158" t="s">
        <v>135</v>
      </c>
      <c r="E169" s="208" t="s">
        <v>722</v>
      </c>
      <c r="F169" s="208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437</v>
      </c>
      <c r="B170" s="159" t="s">
        <v>497</v>
      </c>
      <c r="C170" s="158" t="s">
        <v>122</v>
      </c>
      <c r="D170" s="158" t="s">
        <v>119</v>
      </c>
      <c r="E170" s="208" t="s">
        <v>722</v>
      </c>
      <c r="F170" s="208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440</v>
      </c>
      <c r="B171" s="164" t="s">
        <v>502</v>
      </c>
      <c r="C171" s="163" t="s">
        <v>122</v>
      </c>
      <c r="D171" s="163" t="s">
        <v>136</v>
      </c>
      <c r="E171" s="209" t="s">
        <v>442</v>
      </c>
      <c r="F171" s="209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440</v>
      </c>
      <c r="B172" s="164" t="s">
        <v>503</v>
      </c>
      <c r="C172" s="163" t="s">
        <v>122</v>
      </c>
      <c r="D172" s="163" t="s">
        <v>504</v>
      </c>
      <c r="E172" s="209" t="s">
        <v>442</v>
      </c>
      <c r="F172" s="209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449</v>
      </c>
      <c r="F173" s="169">
        <v>3.12</v>
      </c>
      <c r="G173" s="168" t="s">
        <v>450</v>
      </c>
      <c r="H173" s="169">
        <v>0</v>
      </c>
      <c r="I173" s="168" t="s">
        <v>451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452</v>
      </c>
      <c r="F174" s="169">
        <v>16.14</v>
      </c>
      <c r="G174" s="168"/>
      <c r="H174" s="215" t="s">
        <v>453</v>
      </c>
      <c r="I174" s="215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454</v>
      </c>
      <c r="H175" s="170">
        <v>2</v>
      </c>
      <c r="I175" s="84" t="s">
        <v>455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297</v>
      </c>
      <c r="B177" s="151" t="s">
        <v>229</v>
      </c>
      <c r="C177" s="150" t="s">
        <v>246</v>
      </c>
      <c r="D177" s="150" t="s">
        <v>225</v>
      </c>
      <c r="E177" s="213" t="s">
        <v>434</v>
      </c>
      <c r="F177" s="213"/>
      <c r="G177" s="152" t="s">
        <v>247</v>
      </c>
      <c r="H177" s="151" t="s">
        <v>227</v>
      </c>
      <c r="I177" s="151" t="s">
        <v>248</v>
      </c>
      <c r="J177" s="151" t="s">
        <v>250</v>
      </c>
    </row>
    <row r="178" spans="1:10" ht="25.5">
      <c r="A178" s="153" t="s">
        <v>435</v>
      </c>
      <c r="B178" s="154" t="s">
        <v>298</v>
      </c>
      <c r="C178" s="153" t="s">
        <v>88</v>
      </c>
      <c r="D178" s="153" t="s">
        <v>629</v>
      </c>
      <c r="E178" s="214" t="s">
        <v>436</v>
      </c>
      <c r="F178" s="214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437</v>
      </c>
      <c r="B179" s="159" t="s">
        <v>482</v>
      </c>
      <c r="C179" s="158" t="s">
        <v>88</v>
      </c>
      <c r="D179" s="158" t="s">
        <v>135</v>
      </c>
      <c r="E179" s="208" t="s">
        <v>436</v>
      </c>
      <c r="F179" s="208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437</v>
      </c>
      <c r="B180" s="159" t="s">
        <v>476</v>
      </c>
      <c r="C180" s="158" t="s">
        <v>88</v>
      </c>
      <c r="D180" s="158" t="s">
        <v>119</v>
      </c>
      <c r="E180" s="208" t="s">
        <v>436</v>
      </c>
      <c r="F180" s="208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440</v>
      </c>
      <c r="B181" s="164" t="s">
        <v>505</v>
      </c>
      <c r="C181" s="163" t="s">
        <v>88</v>
      </c>
      <c r="D181" s="163" t="s">
        <v>299</v>
      </c>
      <c r="E181" s="209" t="s">
        <v>442</v>
      </c>
      <c r="F181" s="209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449</v>
      </c>
      <c r="F182" s="169">
        <v>28.95</v>
      </c>
      <c r="G182" s="168" t="s">
        <v>450</v>
      </c>
      <c r="H182" s="169">
        <v>0</v>
      </c>
      <c r="I182" s="168" t="s">
        <v>451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452</v>
      </c>
      <c r="F183" s="169">
        <v>32.47</v>
      </c>
      <c r="G183" s="168"/>
      <c r="H183" s="215" t="s">
        <v>453</v>
      </c>
      <c r="I183" s="215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454</v>
      </c>
      <c r="H184" s="170">
        <v>1</v>
      </c>
      <c r="I184" s="84" t="s">
        <v>455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300</v>
      </c>
      <c r="B186" s="151" t="s">
        <v>229</v>
      </c>
      <c r="C186" s="150" t="s">
        <v>246</v>
      </c>
      <c r="D186" s="150" t="s">
        <v>225</v>
      </c>
      <c r="E186" s="213" t="s">
        <v>434</v>
      </c>
      <c r="F186" s="213"/>
      <c r="G186" s="152" t="s">
        <v>247</v>
      </c>
      <c r="H186" s="151" t="s">
        <v>227</v>
      </c>
      <c r="I186" s="151" t="s">
        <v>248</v>
      </c>
      <c r="J186" s="151" t="s">
        <v>250</v>
      </c>
    </row>
    <row r="187" spans="1:10" ht="38.25">
      <c r="A187" s="153" t="s">
        <v>435</v>
      </c>
      <c r="B187" s="154" t="s">
        <v>301</v>
      </c>
      <c r="C187" s="153" t="s">
        <v>122</v>
      </c>
      <c r="D187" s="153" t="s">
        <v>302</v>
      </c>
      <c r="E187" s="214" t="s">
        <v>729</v>
      </c>
      <c r="F187" s="214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437</v>
      </c>
      <c r="B188" s="159" t="s">
        <v>496</v>
      </c>
      <c r="C188" s="158" t="s">
        <v>122</v>
      </c>
      <c r="D188" s="158" t="s">
        <v>135</v>
      </c>
      <c r="E188" s="208" t="s">
        <v>722</v>
      </c>
      <c r="F188" s="208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437</v>
      </c>
      <c r="B189" s="159" t="s">
        <v>497</v>
      </c>
      <c r="C189" s="158" t="s">
        <v>122</v>
      </c>
      <c r="D189" s="158" t="s">
        <v>119</v>
      </c>
      <c r="E189" s="208" t="s">
        <v>722</v>
      </c>
      <c r="F189" s="208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440</v>
      </c>
      <c r="B190" s="164" t="s">
        <v>506</v>
      </c>
      <c r="C190" s="163" t="s">
        <v>122</v>
      </c>
      <c r="D190" s="163" t="s">
        <v>137</v>
      </c>
      <c r="E190" s="209" t="s">
        <v>442</v>
      </c>
      <c r="F190" s="209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449</v>
      </c>
      <c r="F191" s="169">
        <v>3.74</v>
      </c>
      <c r="G191" s="168" t="s">
        <v>450</v>
      </c>
      <c r="H191" s="169">
        <v>0</v>
      </c>
      <c r="I191" s="168" t="s">
        <v>451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452</v>
      </c>
      <c r="F192" s="169">
        <v>6.24</v>
      </c>
      <c r="G192" s="168"/>
      <c r="H192" s="215" t="s">
        <v>453</v>
      </c>
      <c r="I192" s="215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454</v>
      </c>
      <c r="H193" s="170">
        <v>6</v>
      </c>
      <c r="I193" s="84" t="s">
        <v>455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303</v>
      </c>
      <c r="B195" s="151" t="s">
        <v>229</v>
      </c>
      <c r="C195" s="150" t="s">
        <v>246</v>
      </c>
      <c r="D195" s="150" t="s">
        <v>225</v>
      </c>
      <c r="E195" s="213" t="s">
        <v>434</v>
      </c>
      <c r="F195" s="213"/>
      <c r="G195" s="152" t="s">
        <v>247</v>
      </c>
      <c r="H195" s="151" t="s">
        <v>227</v>
      </c>
      <c r="I195" s="151" t="s">
        <v>248</v>
      </c>
      <c r="J195" s="151" t="s">
        <v>250</v>
      </c>
    </row>
    <row r="196" spans="1:10" ht="25.5">
      <c r="A196" s="153" t="s">
        <v>435</v>
      </c>
      <c r="B196" s="154" t="s">
        <v>304</v>
      </c>
      <c r="C196" s="153" t="s">
        <v>122</v>
      </c>
      <c r="D196" s="153" t="s">
        <v>305</v>
      </c>
      <c r="E196" s="214" t="s">
        <v>730</v>
      </c>
      <c r="F196" s="214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437</v>
      </c>
      <c r="B197" s="159" t="s">
        <v>496</v>
      </c>
      <c r="C197" s="158" t="s">
        <v>122</v>
      </c>
      <c r="D197" s="158" t="s">
        <v>135</v>
      </c>
      <c r="E197" s="208" t="s">
        <v>722</v>
      </c>
      <c r="F197" s="208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437</v>
      </c>
      <c r="B198" s="159" t="s">
        <v>497</v>
      </c>
      <c r="C198" s="158" t="s">
        <v>122</v>
      </c>
      <c r="D198" s="158" t="s">
        <v>119</v>
      </c>
      <c r="E198" s="208" t="s">
        <v>722</v>
      </c>
      <c r="F198" s="208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440</v>
      </c>
      <c r="B199" s="164" t="s">
        <v>507</v>
      </c>
      <c r="C199" s="163" t="s">
        <v>122</v>
      </c>
      <c r="D199" s="163" t="s">
        <v>138</v>
      </c>
      <c r="E199" s="209" t="s">
        <v>442</v>
      </c>
      <c r="F199" s="209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449</v>
      </c>
      <c r="F200" s="169">
        <v>8.3000000000000007</v>
      </c>
      <c r="G200" s="168" t="s">
        <v>450</v>
      </c>
      <c r="H200" s="169">
        <v>0</v>
      </c>
      <c r="I200" s="168" t="s">
        <v>451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452</v>
      </c>
      <c r="F201" s="169">
        <v>23.96</v>
      </c>
      <c r="G201" s="168"/>
      <c r="H201" s="215" t="s">
        <v>453</v>
      </c>
      <c r="I201" s="215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454</v>
      </c>
      <c r="H202" s="170">
        <v>2</v>
      </c>
      <c r="I202" s="84" t="s">
        <v>455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306</v>
      </c>
      <c r="B204" s="151" t="s">
        <v>229</v>
      </c>
      <c r="C204" s="150" t="s">
        <v>246</v>
      </c>
      <c r="D204" s="150" t="s">
        <v>225</v>
      </c>
      <c r="E204" s="213" t="s">
        <v>434</v>
      </c>
      <c r="F204" s="213"/>
      <c r="G204" s="152" t="s">
        <v>247</v>
      </c>
      <c r="H204" s="151" t="s">
        <v>227</v>
      </c>
      <c r="I204" s="151" t="s">
        <v>248</v>
      </c>
      <c r="J204" s="151" t="s">
        <v>250</v>
      </c>
    </row>
    <row r="205" spans="1:10" ht="38.25">
      <c r="A205" s="153" t="s">
        <v>435</v>
      </c>
      <c r="B205" s="154" t="s">
        <v>307</v>
      </c>
      <c r="C205" s="153" t="s">
        <v>122</v>
      </c>
      <c r="D205" s="153" t="s">
        <v>17</v>
      </c>
      <c r="E205" s="214" t="s">
        <v>731</v>
      </c>
      <c r="F205" s="214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437</v>
      </c>
      <c r="B206" s="159" t="s">
        <v>496</v>
      </c>
      <c r="C206" s="158" t="s">
        <v>122</v>
      </c>
      <c r="D206" s="158" t="s">
        <v>135</v>
      </c>
      <c r="E206" s="208" t="s">
        <v>722</v>
      </c>
      <c r="F206" s="208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437</v>
      </c>
      <c r="B207" s="159" t="s">
        <v>497</v>
      </c>
      <c r="C207" s="158" t="s">
        <v>122</v>
      </c>
      <c r="D207" s="158" t="s">
        <v>119</v>
      </c>
      <c r="E207" s="208" t="s">
        <v>722</v>
      </c>
      <c r="F207" s="208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440</v>
      </c>
      <c r="B208" s="164" t="s">
        <v>508</v>
      </c>
      <c r="C208" s="163" t="s">
        <v>122</v>
      </c>
      <c r="D208" s="163" t="s">
        <v>139</v>
      </c>
      <c r="E208" s="209" t="s">
        <v>442</v>
      </c>
      <c r="F208" s="209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449</v>
      </c>
      <c r="F209" s="169">
        <v>4.12</v>
      </c>
      <c r="G209" s="168" t="s">
        <v>450</v>
      </c>
      <c r="H209" s="169">
        <v>0</v>
      </c>
      <c r="I209" s="168" t="s">
        <v>451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452</v>
      </c>
      <c r="F210" s="169">
        <v>5.75</v>
      </c>
      <c r="G210" s="168"/>
      <c r="H210" s="215" t="s">
        <v>453</v>
      </c>
      <c r="I210" s="215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454</v>
      </c>
      <c r="H211" s="170">
        <v>2</v>
      </c>
      <c r="I211" s="84" t="s">
        <v>455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308</v>
      </c>
      <c r="B213" s="151" t="s">
        <v>229</v>
      </c>
      <c r="C213" s="150" t="s">
        <v>246</v>
      </c>
      <c r="D213" s="150" t="s">
        <v>225</v>
      </c>
      <c r="E213" s="213" t="s">
        <v>434</v>
      </c>
      <c r="F213" s="213"/>
      <c r="G213" s="152" t="s">
        <v>247</v>
      </c>
      <c r="H213" s="151" t="s">
        <v>227</v>
      </c>
      <c r="I213" s="151" t="s">
        <v>248</v>
      </c>
      <c r="J213" s="151" t="s">
        <v>250</v>
      </c>
    </row>
    <row r="214" spans="1:10" ht="25.5">
      <c r="A214" s="153" t="s">
        <v>440</v>
      </c>
      <c r="B214" s="154" t="s">
        <v>309</v>
      </c>
      <c r="C214" s="153" t="s">
        <v>88</v>
      </c>
      <c r="D214" s="153" t="s">
        <v>310</v>
      </c>
      <c r="E214" s="214" t="s">
        <v>442</v>
      </c>
      <c r="F214" s="214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449</v>
      </c>
      <c r="F215" s="169">
        <v>0</v>
      </c>
      <c r="G215" s="168" t="s">
        <v>450</v>
      </c>
      <c r="H215" s="169">
        <v>0</v>
      </c>
      <c r="I215" s="168" t="s">
        <v>451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452</v>
      </c>
      <c r="F216" s="169">
        <v>3.98</v>
      </c>
      <c r="G216" s="168"/>
      <c r="H216" s="215" t="s">
        <v>453</v>
      </c>
      <c r="I216" s="215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454</v>
      </c>
      <c r="H217" s="170">
        <v>20</v>
      </c>
      <c r="I217" s="84" t="s">
        <v>455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311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312</v>
      </c>
      <c r="B220" s="173"/>
      <c r="C220" s="173"/>
      <c r="D220" s="173" t="s">
        <v>313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314</v>
      </c>
      <c r="B221" s="151" t="s">
        <v>229</v>
      </c>
      <c r="C221" s="150" t="s">
        <v>246</v>
      </c>
      <c r="D221" s="150" t="s">
        <v>225</v>
      </c>
      <c r="E221" s="213" t="s">
        <v>434</v>
      </c>
      <c r="F221" s="213"/>
      <c r="G221" s="152" t="s">
        <v>247</v>
      </c>
      <c r="H221" s="151" t="s">
        <v>227</v>
      </c>
      <c r="I221" s="151" t="s">
        <v>248</v>
      </c>
      <c r="J221" s="151" t="s">
        <v>250</v>
      </c>
    </row>
    <row r="222" spans="1:10" ht="25.5">
      <c r="A222" s="153" t="s">
        <v>435</v>
      </c>
      <c r="B222" s="154" t="s">
        <v>315</v>
      </c>
      <c r="C222" s="153" t="s">
        <v>88</v>
      </c>
      <c r="D222" s="153" t="s">
        <v>630</v>
      </c>
      <c r="E222" s="214" t="s">
        <v>436</v>
      </c>
      <c r="F222" s="214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437</v>
      </c>
      <c r="B223" s="159" t="s">
        <v>439</v>
      </c>
      <c r="C223" s="158" t="s">
        <v>88</v>
      </c>
      <c r="D223" s="158" t="s">
        <v>96</v>
      </c>
      <c r="E223" s="208" t="s">
        <v>436</v>
      </c>
      <c r="F223" s="208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449</v>
      </c>
      <c r="F224" s="169">
        <v>60.56</v>
      </c>
      <c r="G224" s="168" t="s">
        <v>450</v>
      </c>
      <c r="H224" s="169">
        <v>0</v>
      </c>
      <c r="I224" s="168" t="s">
        <v>451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452</v>
      </c>
      <c r="F225" s="169">
        <v>28.87</v>
      </c>
      <c r="G225" s="168"/>
      <c r="H225" s="215" t="s">
        <v>453</v>
      </c>
      <c r="I225" s="215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454</v>
      </c>
      <c r="H226" s="170">
        <v>1.6</v>
      </c>
      <c r="I226" s="84" t="s">
        <v>455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316</v>
      </c>
      <c r="B228" s="151" t="s">
        <v>229</v>
      </c>
      <c r="C228" s="150" t="s">
        <v>246</v>
      </c>
      <c r="D228" s="150" t="s">
        <v>225</v>
      </c>
      <c r="E228" s="213" t="s">
        <v>434</v>
      </c>
      <c r="F228" s="213"/>
      <c r="G228" s="152" t="s">
        <v>247</v>
      </c>
      <c r="H228" s="151" t="s">
        <v>227</v>
      </c>
      <c r="I228" s="151" t="s">
        <v>248</v>
      </c>
      <c r="J228" s="151" t="s">
        <v>250</v>
      </c>
    </row>
    <row r="229" spans="1:10" ht="38.25">
      <c r="A229" s="153" t="s">
        <v>435</v>
      </c>
      <c r="B229" s="154" t="s">
        <v>317</v>
      </c>
      <c r="C229" s="153" t="s">
        <v>122</v>
      </c>
      <c r="D229" s="153" t="s">
        <v>631</v>
      </c>
      <c r="E229" s="214" t="s">
        <v>732</v>
      </c>
      <c r="F229" s="214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437</v>
      </c>
      <c r="B230" s="159" t="s">
        <v>509</v>
      </c>
      <c r="C230" s="158" t="s">
        <v>122</v>
      </c>
      <c r="D230" s="158" t="s">
        <v>141</v>
      </c>
      <c r="E230" s="208" t="s">
        <v>722</v>
      </c>
      <c r="F230" s="208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437</v>
      </c>
      <c r="B231" s="159" t="s">
        <v>510</v>
      </c>
      <c r="C231" s="158" t="s">
        <v>122</v>
      </c>
      <c r="D231" s="158" t="s">
        <v>96</v>
      </c>
      <c r="E231" s="208" t="s">
        <v>722</v>
      </c>
      <c r="F231" s="208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437</v>
      </c>
      <c r="B232" s="159" t="s">
        <v>511</v>
      </c>
      <c r="C232" s="158" t="s">
        <v>122</v>
      </c>
      <c r="D232" s="158" t="s">
        <v>142</v>
      </c>
      <c r="E232" s="208" t="s">
        <v>725</v>
      </c>
      <c r="F232" s="208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437</v>
      </c>
      <c r="B233" s="159" t="s">
        <v>512</v>
      </c>
      <c r="C233" s="158" t="s">
        <v>122</v>
      </c>
      <c r="D233" s="158" t="s">
        <v>143</v>
      </c>
      <c r="E233" s="208" t="s">
        <v>725</v>
      </c>
      <c r="F233" s="208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440</v>
      </c>
      <c r="B234" s="164" t="s">
        <v>513</v>
      </c>
      <c r="C234" s="163" t="s">
        <v>122</v>
      </c>
      <c r="D234" s="163" t="s">
        <v>140</v>
      </c>
      <c r="E234" s="209" t="s">
        <v>442</v>
      </c>
      <c r="F234" s="209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449</v>
      </c>
      <c r="F235" s="169">
        <v>38.17</v>
      </c>
      <c r="G235" s="168" t="s">
        <v>450</v>
      </c>
      <c r="H235" s="169">
        <v>0</v>
      </c>
      <c r="I235" s="168" t="s">
        <v>451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452</v>
      </c>
      <c r="F236" s="169">
        <v>104.94</v>
      </c>
      <c r="G236" s="168"/>
      <c r="H236" s="215" t="s">
        <v>453</v>
      </c>
      <c r="I236" s="215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454</v>
      </c>
      <c r="H237" s="170">
        <v>7.76</v>
      </c>
      <c r="I237" s="84" t="s">
        <v>455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748</v>
      </c>
      <c r="B239" s="151" t="s">
        <v>229</v>
      </c>
      <c r="C239" s="150" t="s">
        <v>246</v>
      </c>
      <c r="D239" s="150" t="s">
        <v>225</v>
      </c>
      <c r="E239" s="213" t="s">
        <v>434</v>
      </c>
      <c r="F239" s="213"/>
      <c r="G239" s="152" t="s">
        <v>247</v>
      </c>
      <c r="H239" s="151" t="s">
        <v>227</v>
      </c>
      <c r="I239" s="151" t="s">
        <v>248</v>
      </c>
      <c r="J239" s="151" t="s">
        <v>250</v>
      </c>
    </row>
    <row r="240" spans="1:10" ht="25.5">
      <c r="A240" s="153" t="s">
        <v>435</v>
      </c>
      <c r="B240" s="154" t="s">
        <v>318</v>
      </c>
      <c r="C240" s="153" t="s">
        <v>88</v>
      </c>
      <c r="D240" s="153" t="s">
        <v>319</v>
      </c>
      <c r="E240" s="214" t="s">
        <v>436</v>
      </c>
      <c r="F240" s="214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437</v>
      </c>
      <c r="B241" s="159" t="s">
        <v>439</v>
      </c>
      <c r="C241" s="158" t="s">
        <v>88</v>
      </c>
      <c r="D241" s="158" t="s">
        <v>96</v>
      </c>
      <c r="E241" s="208" t="s">
        <v>436</v>
      </c>
      <c r="F241" s="208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437</v>
      </c>
      <c r="B242" s="159" t="s">
        <v>514</v>
      </c>
      <c r="C242" s="158" t="s">
        <v>88</v>
      </c>
      <c r="D242" s="158" t="s">
        <v>141</v>
      </c>
      <c r="E242" s="208" t="s">
        <v>436</v>
      </c>
      <c r="F242" s="208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437</v>
      </c>
      <c r="B243" s="159" t="s">
        <v>515</v>
      </c>
      <c r="C243" s="158" t="s">
        <v>88</v>
      </c>
      <c r="D243" s="158" t="s">
        <v>150</v>
      </c>
      <c r="E243" s="208" t="s">
        <v>436</v>
      </c>
      <c r="F243" s="208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440</v>
      </c>
      <c r="B244" s="164" t="s">
        <v>516</v>
      </c>
      <c r="C244" s="163" t="s">
        <v>88</v>
      </c>
      <c r="D244" s="163" t="s">
        <v>149</v>
      </c>
      <c r="E244" s="209" t="s">
        <v>442</v>
      </c>
      <c r="F244" s="209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449</v>
      </c>
      <c r="F245" s="169">
        <v>58.9</v>
      </c>
      <c r="G245" s="168" t="s">
        <v>450</v>
      </c>
      <c r="H245" s="169">
        <v>0</v>
      </c>
      <c r="I245" s="168" t="s">
        <v>451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452</v>
      </c>
      <c r="F246" s="169">
        <v>37.51</v>
      </c>
      <c r="G246" s="168"/>
      <c r="H246" s="215" t="s">
        <v>453</v>
      </c>
      <c r="I246" s="215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454</v>
      </c>
      <c r="H247" s="170">
        <v>21.6</v>
      </c>
      <c r="I247" s="84" t="s">
        <v>455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320</v>
      </c>
      <c r="B249" s="173"/>
      <c r="C249" s="173"/>
      <c r="D249" s="173" t="s">
        <v>321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322</v>
      </c>
      <c r="B250" s="151" t="s">
        <v>229</v>
      </c>
      <c r="C250" s="150" t="s">
        <v>246</v>
      </c>
      <c r="D250" s="150" t="s">
        <v>225</v>
      </c>
      <c r="E250" s="213" t="s">
        <v>434</v>
      </c>
      <c r="F250" s="213"/>
      <c r="G250" s="152" t="s">
        <v>247</v>
      </c>
      <c r="H250" s="151" t="s">
        <v>227</v>
      </c>
      <c r="I250" s="151" t="s">
        <v>248</v>
      </c>
      <c r="J250" s="151" t="s">
        <v>250</v>
      </c>
    </row>
    <row r="251" spans="1:10" ht="25.5">
      <c r="A251" s="153" t="s">
        <v>435</v>
      </c>
      <c r="B251" s="154" t="s">
        <v>323</v>
      </c>
      <c r="C251" s="153" t="s">
        <v>122</v>
      </c>
      <c r="D251" s="153" t="s">
        <v>25</v>
      </c>
      <c r="E251" s="214" t="s">
        <v>733</v>
      </c>
      <c r="F251" s="214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437</v>
      </c>
      <c r="B252" s="159" t="s">
        <v>509</v>
      </c>
      <c r="C252" s="158" t="s">
        <v>122</v>
      </c>
      <c r="D252" s="158" t="s">
        <v>141</v>
      </c>
      <c r="E252" s="208" t="s">
        <v>722</v>
      </c>
      <c r="F252" s="208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437</v>
      </c>
      <c r="B253" s="159" t="s">
        <v>510</v>
      </c>
      <c r="C253" s="158" t="s">
        <v>122</v>
      </c>
      <c r="D253" s="158" t="s">
        <v>96</v>
      </c>
      <c r="E253" s="208" t="s">
        <v>722</v>
      </c>
      <c r="F253" s="208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437</v>
      </c>
      <c r="B254" s="159" t="s">
        <v>517</v>
      </c>
      <c r="C254" s="158" t="s">
        <v>122</v>
      </c>
      <c r="D254" s="158" t="s">
        <v>146</v>
      </c>
      <c r="E254" s="208" t="s">
        <v>725</v>
      </c>
      <c r="F254" s="208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437</v>
      </c>
      <c r="B255" s="159" t="s">
        <v>518</v>
      </c>
      <c r="C255" s="158" t="s">
        <v>122</v>
      </c>
      <c r="D255" s="158" t="s">
        <v>147</v>
      </c>
      <c r="E255" s="208" t="s">
        <v>725</v>
      </c>
      <c r="F255" s="208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437</v>
      </c>
      <c r="B256" s="159" t="s">
        <v>519</v>
      </c>
      <c r="C256" s="158" t="s">
        <v>122</v>
      </c>
      <c r="D256" s="158" t="s">
        <v>148</v>
      </c>
      <c r="E256" s="208" t="s">
        <v>733</v>
      </c>
      <c r="F256" s="208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440</v>
      </c>
      <c r="B257" s="164" t="s">
        <v>520</v>
      </c>
      <c r="C257" s="163" t="s">
        <v>122</v>
      </c>
      <c r="D257" s="163" t="s">
        <v>145</v>
      </c>
      <c r="E257" s="209" t="s">
        <v>442</v>
      </c>
      <c r="F257" s="209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449</v>
      </c>
      <c r="F258" s="169">
        <v>164.13</v>
      </c>
      <c r="G258" s="168" t="s">
        <v>450</v>
      </c>
      <c r="H258" s="169">
        <v>0</v>
      </c>
      <c r="I258" s="168" t="s">
        <v>451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452</v>
      </c>
      <c r="F259" s="169">
        <v>237.55</v>
      </c>
      <c r="G259" s="168"/>
      <c r="H259" s="215" t="s">
        <v>453</v>
      </c>
      <c r="I259" s="215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454</v>
      </c>
      <c r="H260" s="170">
        <v>3.24</v>
      </c>
      <c r="I260" s="84" t="s">
        <v>455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324</v>
      </c>
      <c r="B262" s="173"/>
      <c r="C262" s="173"/>
      <c r="D262" s="173" t="s">
        <v>325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326</v>
      </c>
      <c r="B263" s="151" t="s">
        <v>229</v>
      </c>
      <c r="C263" s="150" t="s">
        <v>246</v>
      </c>
      <c r="D263" s="150" t="s">
        <v>225</v>
      </c>
      <c r="E263" s="213" t="s">
        <v>434</v>
      </c>
      <c r="F263" s="213"/>
      <c r="G263" s="152" t="s">
        <v>247</v>
      </c>
      <c r="H263" s="151" t="s">
        <v>227</v>
      </c>
      <c r="I263" s="151" t="s">
        <v>248</v>
      </c>
      <c r="J263" s="151" t="s">
        <v>250</v>
      </c>
    </row>
    <row r="264" spans="1:10" ht="25.5">
      <c r="A264" s="153" t="s">
        <v>435</v>
      </c>
      <c r="B264" s="154" t="s">
        <v>327</v>
      </c>
      <c r="C264" s="153" t="s">
        <v>88</v>
      </c>
      <c r="D264" s="153" t="s">
        <v>632</v>
      </c>
      <c r="E264" s="214" t="s">
        <v>436</v>
      </c>
      <c r="F264" s="214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437</v>
      </c>
      <c r="B265" s="159" t="s">
        <v>521</v>
      </c>
      <c r="C265" s="158" t="s">
        <v>88</v>
      </c>
      <c r="D265" s="158" t="s">
        <v>522</v>
      </c>
      <c r="E265" s="208" t="s">
        <v>436</v>
      </c>
      <c r="F265" s="208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437</v>
      </c>
      <c r="B266" s="159" t="s">
        <v>525</v>
      </c>
      <c r="C266" s="158" t="s">
        <v>88</v>
      </c>
      <c r="D266" s="158" t="s">
        <v>526</v>
      </c>
      <c r="E266" s="208" t="s">
        <v>436</v>
      </c>
      <c r="F266" s="208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437</v>
      </c>
      <c r="B267" s="159" t="s">
        <v>523</v>
      </c>
      <c r="C267" s="158" t="s">
        <v>88</v>
      </c>
      <c r="D267" s="158" t="s">
        <v>524</v>
      </c>
      <c r="E267" s="208" t="s">
        <v>436</v>
      </c>
      <c r="F267" s="208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449</v>
      </c>
      <c r="F268" s="169">
        <v>1244.6300000000001</v>
      </c>
      <c r="G268" s="168" t="s">
        <v>450</v>
      </c>
      <c r="H268" s="169">
        <v>0</v>
      </c>
      <c r="I268" s="168" t="s">
        <v>451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452</v>
      </c>
      <c r="F269" s="169">
        <v>1228.07</v>
      </c>
      <c r="G269" s="168"/>
      <c r="H269" s="215" t="s">
        <v>453</v>
      </c>
      <c r="I269" s="215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454</v>
      </c>
      <c r="H270" s="170">
        <v>1.6</v>
      </c>
      <c r="I270" s="84" t="s">
        <v>455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328</v>
      </c>
      <c r="B272" s="173"/>
      <c r="C272" s="173"/>
      <c r="D272" s="173" t="s">
        <v>329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433</v>
      </c>
      <c r="B273" s="151" t="s">
        <v>229</v>
      </c>
      <c r="C273" s="150" t="s">
        <v>246</v>
      </c>
      <c r="D273" s="150" t="s">
        <v>225</v>
      </c>
      <c r="E273" s="213" t="s">
        <v>434</v>
      </c>
      <c r="F273" s="213"/>
      <c r="G273" s="152" t="s">
        <v>247</v>
      </c>
      <c r="H273" s="151" t="s">
        <v>227</v>
      </c>
      <c r="I273" s="151" t="s">
        <v>248</v>
      </c>
      <c r="J273" s="151" t="s">
        <v>250</v>
      </c>
    </row>
    <row r="274" spans="1:10" ht="25.5">
      <c r="A274" s="153" t="s">
        <v>435</v>
      </c>
      <c r="B274" s="154" t="s">
        <v>318</v>
      </c>
      <c r="C274" s="153" t="s">
        <v>88</v>
      </c>
      <c r="D274" s="153" t="s">
        <v>319</v>
      </c>
      <c r="E274" s="214" t="s">
        <v>436</v>
      </c>
      <c r="F274" s="214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437</v>
      </c>
      <c r="B275" s="159" t="s">
        <v>439</v>
      </c>
      <c r="C275" s="158" t="s">
        <v>88</v>
      </c>
      <c r="D275" s="158" t="s">
        <v>96</v>
      </c>
      <c r="E275" s="208" t="s">
        <v>436</v>
      </c>
      <c r="F275" s="208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437</v>
      </c>
      <c r="B276" s="159" t="s">
        <v>514</v>
      </c>
      <c r="C276" s="158" t="s">
        <v>88</v>
      </c>
      <c r="D276" s="158" t="s">
        <v>141</v>
      </c>
      <c r="E276" s="208" t="s">
        <v>436</v>
      </c>
      <c r="F276" s="208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437</v>
      </c>
      <c r="B277" s="159" t="s">
        <v>515</v>
      </c>
      <c r="C277" s="158" t="s">
        <v>88</v>
      </c>
      <c r="D277" s="158" t="s">
        <v>150</v>
      </c>
      <c r="E277" s="208" t="s">
        <v>436</v>
      </c>
      <c r="F277" s="208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440</v>
      </c>
      <c r="B278" s="164" t="s">
        <v>516</v>
      </c>
      <c r="C278" s="163" t="s">
        <v>88</v>
      </c>
      <c r="D278" s="163" t="s">
        <v>149</v>
      </c>
      <c r="E278" s="209" t="s">
        <v>442</v>
      </c>
      <c r="F278" s="209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449</v>
      </c>
      <c r="F279" s="169">
        <v>58.9</v>
      </c>
      <c r="G279" s="168" t="s">
        <v>450</v>
      </c>
      <c r="H279" s="169">
        <v>0</v>
      </c>
      <c r="I279" s="168" t="s">
        <v>451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452</v>
      </c>
      <c r="F280" s="169">
        <v>37.51</v>
      </c>
      <c r="G280" s="168"/>
      <c r="H280" s="215" t="s">
        <v>453</v>
      </c>
      <c r="I280" s="215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454</v>
      </c>
      <c r="H281" s="170">
        <v>21.6</v>
      </c>
      <c r="I281" s="84" t="s">
        <v>455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330</v>
      </c>
      <c r="B283" s="173"/>
      <c r="C283" s="173"/>
      <c r="D283" s="173" t="s">
        <v>331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332</v>
      </c>
      <c r="B284" s="151" t="s">
        <v>229</v>
      </c>
      <c r="C284" s="150" t="s">
        <v>246</v>
      </c>
      <c r="D284" s="150" t="s">
        <v>225</v>
      </c>
      <c r="E284" s="213" t="s">
        <v>434</v>
      </c>
      <c r="F284" s="213"/>
      <c r="G284" s="152" t="s">
        <v>247</v>
      </c>
      <c r="H284" s="151" t="s">
        <v>227</v>
      </c>
      <c r="I284" s="151" t="s">
        <v>248</v>
      </c>
      <c r="J284" s="151" t="s">
        <v>250</v>
      </c>
    </row>
    <row r="285" spans="1:10" ht="25.5">
      <c r="A285" s="153" t="s">
        <v>435</v>
      </c>
      <c r="B285" s="154" t="s">
        <v>333</v>
      </c>
      <c r="C285" s="153" t="s">
        <v>88</v>
      </c>
      <c r="D285" s="153" t="s">
        <v>32</v>
      </c>
      <c r="E285" s="214" t="s">
        <v>436</v>
      </c>
      <c r="F285" s="214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437</v>
      </c>
      <c r="B286" s="159" t="s">
        <v>527</v>
      </c>
      <c r="C286" s="158" t="s">
        <v>88</v>
      </c>
      <c r="D286" s="158" t="s">
        <v>151</v>
      </c>
      <c r="E286" s="208" t="s">
        <v>436</v>
      </c>
      <c r="F286" s="208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437</v>
      </c>
      <c r="B287" s="159" t="s">
        <v>439</v>
      </c>
      <c r="C287" s="158" t="s">
        <v>88</v>
      </c>
      <c r="D287" s="158" t="s">
        <v>96</v>
      </c>
      <c r="E287" s="208" t="s">
        <v>436</v>
      </c>
      <c r="F287" s="208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437</v>
      </c>
      <c r="B288" s="159" t="s">
        <v>514</v>
      </c>
      <c r="C288" s="158" t="s">
        <v>88</v>
      </c>
      <c r="D288" s="158" t="s">
        <v>141</v>
      </c>
      <c r="E288" s="208" t="s">
        <v>436</v>
      </c>
      <c r="F288" s="208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449</v>
      </c>
      <c r="F289" s="169">
        <v>7.88</v>
      </c>
      <c r="G289" s="168" t="s">
        <v>450</v>
      </c>
      <c r="H289" s="169">
        <v>0</v>
      </c>
      <c r="I289" s="168" t="s">
        <v>451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452</v>
      </c>
      <c r="F290" s="169">
        <v>4.9000000000000004</v>
      </c>
      <c r="G290" s="168"/>
      <c r="H290" s="215" t="s">
        <v>453</v>
      </c>
      <c r="I290" s="215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454</v>
      </c>
      <c r="H291" s="170">
        <v>36.76</v>
      </c>
      <c r="I291" s="84" t="s">
        <v>455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334</v>
      </c>
      <c r="B293" s="151" t="s">
        <v>229</v>
      </c>
      <c r="C293" s="150" t="s">
        <v>246</v>
      </c>
      <c r="D293" s="150" t="s">
        <v>225</v>
      </c>
      <c r="E293" s="213" t="s">
        <v>434</v>
      </c>
      <c r="F293" s="213"/>
      <c r="G293" s="152" t="s">
        <v>247</v>
      </c>
      <c r="H293" s="151" t="s">
        <v>227</v>
      </c>
      <c r="I293" s="151" t="s">
        <v>248</v>
      </c>
      <c r="J293" s="151" t="s">
        <v>250</v>
      </c>
    </row>
    <row r="294" spans="1:10" ht="25.5">
      <c r="A294" s="153" t="s">
        <v>435</v>
      </c>
      <c r="B294" s="154" t="s">
        <v>335</v>
      </c>
      <c r="C294" s="153" t="s">
        <v>88</v>
      </c>
      <c r="D294" s="153" t="s">
        <v>33</v>
      </c>
      <c r="E294" s="214" t="s">
        <v>436</v>
      </c>
      <c r="F294" s="214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437</v>
      </c>
      <c r="B295" s="159" t="s">
        <v>528</v>
      </c>
      <c r="C295" s="158" t="s">
        <v>88</v>
      </c>
      <c r="D295" s="158" t="s">
        <v>529</v>
      </c>
      <c r="E295" s="208" t="s">
        <v>436</v>
      </c>
      <c r="F295" s="208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437</v>
      </c>
      <c r="B296" s="159" t="s">
        <v>514</v>
      </c>
      <c r="C296" s="158" t="s">
        <v>88</v>
      </c>
      <c r="D296" s="158" t="s">
        <v>141</v>
      </c>
      <c r="E296" s="208" t="s">
        <v>436</v>
      </c>
      <c r="F296" s="208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437</v>
      </c>
      <c r="B297" s="159" t="s">
        <v>515</v>
      </c>
      <c r="C297" s="158" t="s">
        <v>88</v>
      </c>
      <c r="D297" s="158" t="s">
        <v>150</v>
      </c>
      <c r="E297" s="208" t="s">
        <v>436</v>
      </c>
      <c r="F297" s="208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449</v>
      </c>
      <c r="F298" s="169">
        <v>19.93</v>
      </c>
      <c r="G298" s="168" t="s">
        <v>450</v>
      </c>
      <c r="H298" s="169">
        <v>0</v>
      </c>
      <c r="I298" s="168" t="s">
        <v>451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452</v>
      </c>
      <c r="F299" s="169">
        <v>12.53</v>
      </c>
      <c r="G299" s="168"/>
      <c r="H299" s="215" t="s">
        <v>453</v>
      </c>
      <c r="I299" s="215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454</v>
      </c>
      <c r="H300" s="170">
        <v>7.2</v>
      </c>
      <c r="I300" s="84" t="s">
        <v>455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336</v>
      </c>
      <c r="B302" s="151" t="s">
        <v>229</v>
      </c>
      <c r="C302" s="150" t="s">
        <v>246</v>
      </c>
      <c r="D302" s="150" t="s">
        <v>225</v>
      </c>
      <c r="E302" s="213" t="s">
        <v>434</v>
      </c>
      <c r="F302" s="213"/>
      <c r="G302" s="152" t="s">
        <v>247</v>
      </c>
      <c r="H302" s="151" t="s">
        <v>227</v>
      </c>
      <c r="I302" s="151" t="s">
        <v>248</v>
      </c>
      <c r="J302" s="151" t="s">
        <v>250</v>
      </c>
    </row>
    <row r="303" spans="1:10" ht="25.5">
      <c r="A303" s="153" t="s">
        <v>435</v>
      </c>
      <c r="B303" s="154" t="s">
        <v>337</v>
      </c>
      <c r="C303" s="153" t="s">
        <v>88</v>
      </c>
      <c r="D303" s="153" t="s">
        <v>34</v>
      </c>
      <c r="E303" s="214" t="s">
        <v>436</v>
      </c>
      <c r="F303" s="214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437</v>
      </c>
      <c r="B304" s="159" t="s">
        <v>528</v>
      </c>
      <c r="C304" s="158" t="s">
        <v>88</v>
      </c>
      <c r="D304" s="158" t="s">
        <v>529</v>
      </c>
      <c r="E304" s="208" t="s">
        <v>436</v>
      </c>
      <c r="F304" s="208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437</v>
      </c>
      <c r="B305" s="159" t="s">
        <v>514</v>
      </c>
      <c r="C305" s="158" t="s">
        <v>88</v>
      </c>
      <c r="D305" s="158" t="s">
        <v>141</v>
      </c>
      <c r="E305" s="208" t="s">
        <v>436</v>
      </c>
      <c r="F305" s="208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437</v>
      </c>
      <c r="B306" s="159" t="s">
        <v>515</v>
      </c>
      <c r="C306" s="158" t="s">
        <v>88</v>
      </c>
      <c r="D306" s="158" t="s">
        <v>150</v>
      </c>
      <c r="E306" s="208" t="s">
        <v>436</v>
      </c>
      <c r="F306" s="208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449</v>
      </c>
      <c r="F307" s="169">
        <v>24.72</v>
      </c>
      <c r="G307" s="168" t="s">
        <v>450</v>
      </c>
      <c r="H307" s="169">
        <v>0</v>
      </c>
      <c r="I307" s="168" t="s">
        <v>451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452</v>
      </c>
      <c r="F308" s="169">
        <v>14.73</v>
      </c>
      <c r="G308" s="168"/>
      <c r="H308" s="215" t="s">
        <v>453</v>
      </c>
      <c r="I308" s="215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454</v>
      </c>
      <c r="H309" s="170">
        <v>35.380000000000003</v>
      </c>
      <c r="I309" s="84" t="s">
        <v>455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338</v>
      </c>
      <c r="B311" s="151" t="s">
        <v>229</v>
      </c>
      <c r="C311" s="150" t="s">
        <v>246</v>
      </c>
      <c r="D311" s="150" t="s">
        <v>225</v>
      </c>
      <c r="E311" s="213" t="s">
        <v>434</v>
      </c>
      <c r="F311" s="213"/>
      <c r="G311" s="152" t="s">
        <v>247</v>
      </c>
      <c r="H311" s="151" t="s">
        <v>227</v>
      </c>
      <c r="I311" s="151" t="s">
        <v>248</v>
      </c>
      <c r="J311" s="151" t="s">
        <v>250</v>
      </c>
    </row>
    <row r="312" spans="1:10" ht="25.5">
      <c r="A312" s="153" t="s">
        <v>435</v>
      </c>
      <c r="B312" s="154" t="s">
        <v>339</v>
      </c>
      <c r="C312" s="153" t="s">
        <v>88</v>
      </c>
      <c r="D312" s="153" t="s">
        <v>633</v>
      </c>
      <c r="E312" s="214" t="s">
        <v>436</v>
      </c>
      <c r="F312" s="214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437</v>
      </c>
      <c r="B313" s="159" t="s">
        <v>528</v>
      </c>
      <c r="C313" s="158" t="s">
        <v>88</v>
      </c>
      <c r="D313" s="158" t="s">
        <v>529</v>
      </c>
      <c r="E313" s="208" t="s">
        <v>436</v>
      </c>
      <c r="F313" s="208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437</v>
      </c>
      <c r="B314" s="159" t="s">
        <v>514</v>
      </c>
      <c r="C314" s="158" t="s">
        <v>88</v>
      </c>
      <c r="D314" s="158" t="s">
        <v>141</v>
      </c>
      <c r="E314" s="208" t="s">
        <v>436</v>
      </c>
      <c r="F314" s="208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440</v>
      </c>
      <c r="B315" s="164" t="s">
        <v>533</v>
      </c>
      <c r="C315" s="163" t="s">
        <v>88</v>
      </c>
      <c r="D315" s="163" t="s">
        <v>534</v>
      </c>
      <c r="E315" s="209" t="s">
        <v>442</v>
      </c>
      <c r="F315" s="209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440</v>
      </c>
      <c r="B316" s="164" t="s">
        <v>530</v>
      </c>
      <c r="C316" s="163" t="s">
        <v>88</v>
      </c>
      <c r="D316" s="163" t="s">
        <v>35</v>
      </c>
      <c r="E316" s="209" t="s">
        <v>442</v>
      </c>
      <c r="F316" s="209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440</v>
      </c>
      <c r="B317" s="164" t="s">
        <v>531</v>
      </c>
      <c r="C317" s="163" t="s">
        <v>88</v>
      </c>
      <c r="D317" s="163" t="s">
        <v>532</v>
      </c>
      <c r="E317" s="209" t="s">
        <v>442</v>
      </c>
      <c r="F317" s="209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449</v>
      </c>
      <c r="F318" s="169">
        <v>13.3</v>
      </c>
      <c r="G318" s="168" t="s">
        <v>450</v>
      </c>
      <c r="H318" s="169">
        <v>0</v>
      </c>
      <c r="I318" s="168" t="s">
        <v>451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452</v>
      </c>
      <c r="F319" s="169">
        <v>19.71</v>
      </c>
      <c r="G319" s="168"/>
      <c r="H319" s="215" t="s">
        <v>453</v>
      </c>
      <c r="I319" s="215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454</v>
      </c>
      <c r="H320" s="170">
        <v>7.2</v>
      </c>
      <c r="I320" s="84" t="s">
        <v>455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340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341</v>
      </c>
      <c r="B323" s="151" t="s">
        <v>229</v>
      </c>
      <c r="C323" s="150" t="s">
        <v>246</v>
      </c>
      <c r="D323" s="150" t="s">
        <v>225</v>
      </c>
      <c r="E323" s="213" t="s">
        <v>434</v>
      </c>
      <c r="F323" s="213"/>
      <c r="G323" s="152" t="s">
        <v>247</v>
      </c>
      <c r="H323" s="151" t="s">
        <v>227</v>
      </c>
      <c r="I323" s="151" t="s">
        <v>248</v>
      </c>
      <c r="J323" s="151" t="s">
        <v>250</v>
      </c>
    </row>
    <row r="324" spans="1:10" ht="25.5">
      <c r="A324" s="153" t="s">
        <v>435</v>
      </c>
      <c r="B324" s="154" t="s">
        <v>342</v>
      </c>
      <c r="C324" s="153" t="s">
        <v>88</v>
      </c>
      <c r="D324" s="153" t="s">
        <v>38</v>
      </c>
      <c r="E324" s="214" t="s">
        <v>436</v>
      </c>
      <c r="F324" s="214"/>
      <c r="G324" s="155" t="s">
        <v>343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437</v>
      </c>
      <c r="B325" s="159" t="s">
        <v>482</v>
      </c>
      <c r="C325" s="158" t="s">
        <v>88</v>
      </c>
      <c r="D325" s="158" t="s">
        <v>135</v>
      </c>
      <c r="E325" s="208" t="s">
        <v>436</v>
      </c>
      <c r="F325" s="208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437</v>
      </c>
      <c r="B326" s="159" t="s">
        <v>476</v>
      </c>
      <c r="C326" s="158" t="s">
        <v>88</v>
      </c>
      <c r="D326" s="158" t="s">
        <v>119</v>
      </c>
      <c r="E326" s="208" t="s">
        <v>436</v>
      </c>
      <c r="F326" s="208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440</v>
      </c>
      <c r="B327" s="164" t="s">
        <v>539</v>
      </c>
      <c r="C327" s="163" t="s">
        <v>88</v>
      </c>
      <c r="D327" s="163" t="s">
        <v>216</v>
      </c>
      <c r="E327" s="209" t="s">
        <v>442</v>
      </c>
      <c r="F327" s="209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440</v>
      </c>
      <c r="B328" s="164" t="s">
        <v>538</v>
      </c>
      <c r="C328" s="163" t="s">
        <v>88</v>
      </c>
      <c r="D328" s="163" t="s">
        <v>219</v>
      </c>
      <c r="E328" s="209" t="s">
        <v>442</v>
      </c>
      <c r="F328" s="209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440</v>
      </c>
      <c r="B329" s="164" t="s">
        <v>536</v>
      </c>
      <c r="C329" s="163" t="s">
        <v>88</v>
      </c>
      <c r="D329" s="163" t="s">
        <v>537</v>
      </c>
      <c r="E329" s="209" t="s">
        <v>442</v>
      </c>
      <c r="F329" s="209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440</v>
      </c>
      <c r="B330" s="164" t="s">
        <v>540</v>
      </c>
      <c r="C330" s="163" t="s">
        <v>88</v>
      </c>
      <c r="D330" s="163" t="s">
        <v>218</v>
      </c>
      <c r="E330" s="209" t="s">
        <v>442</v>
      </c>
      <c r="F330" s="209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440</v>
      </c>
      <c r="B331" s="164" t="s">
        <v>535</v>
      </c>
      <c r="C331" s="163" t="s">
        <v>88</v>
      </c>
      <c r="D331" s="163" t="s">
        <v>217</v>
      </c>
      <c r="E331" s="209" t="s">
        <v>442</v>
      </c>
      <c r="F331" s="209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449</v>
      </c>
      <c r="F332" s="169">
        <v>183.25</v>
      </c>
      <c r="G332" s="168" t="s">
        <v>450</v>
      </c>
      <c r="H332" s="169">
        <v>0</v>
      </c>
      <c r="I332" s="168" t="s">
        <v>451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452</v>
      </c>
      <c r="F333" s="169">
        <v>93.81</v>
      </c>
      <c r="G333" s="168"/>
      <c r="H333" s="215" t="s">
        <v>453</v>
      </c>
      <c r="I333" s="215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454</v>
      </c>
      <c r="H334" s="170">
        <v>1</v>
      </c>
      <c r="I334" s="84" t="s">
        <v>455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344</v>
      </c>
      <c r="B336" s="151" t="s">
        <v>229</v>
      </c>
      <c r="C336" s="150" t="s">
        <v>246</v>
      </c>
      <c r="D336" s="150" t="s">
        <v>225</v>
      </c>
      <c r="E336" s="213" t="s">
        <v>434</v>
      </c>
      <c r="F336" s="213"/>
      <c r="G336" s="152" t="s">
        <v>247</v>
      </c>
      <c r="H336" s="151" t="s">
        <v>227</v>
      </c>
      <c r="I336" s="151" t="s">
        <v>248</v>
      </c>
      <c r="J336" s="151" t="s">
        <v>250</v>
      </c>
    </row>
    <row r="337" spans="1:10" ht="25.5">
      <c r="A337" s="153" t="s">
        <v>435</v>
      </c>
      <c r="B337" s="154" t="s">
        <v>345</v>
      </c>
      <c r="C337" s="153" t="s">
        <v>88</v>
      </c>
      <c r="D337" s="153" t="s">
        <v>39</v>
      </c>
      <c r="E337" s="214" t="s">
        <v>436</v>
      </c>
      <c r="F337" s="214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437</v>
      </c>
      <c r="B338" s="159" t="s">
        <v>482</v>
      </c>
      <c r="C338" s="158" t="s">
        <v>88</v>
      </c>
      <c r="D338" s="158" t="s">
        <v>135</v>
      </c>
      <c r="E338" s="208" t="s">
        <v>436</v>
      </c>
      <c r="F338" s="208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437</v>
      </c>
      <c r="B339" s="159" t="s">
        <v>476</v>
      </c>
      <c r="C339" s="158" t="s">
        <v>88</v>
      </c>
      <c r="D339" s="158" t="s">
        <v>119</v>
      </c>
      <c r="E339" s="208" t="s">
        <v>436</v>
      </c>
      <c r="F339" s="208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440</v>
      </c>
      <c r="B340" s="164" t="s">
        <v>541</v>
      </c>
      <c r="C340" s="163" t="s">
        <v>88</v>
      </c>
      <c r="D340" s="163" t="s">
        <v>39</v>
      </c>
      <c r="E340" s="209" t="s">
        <v>442</v>
      </c>
      <c r="F340" s="209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449</v>
      </c>
      <c r="F341" s="169">
        <v>10.98</v>
      </c>
      <c r="G341" s="168" t="s">
        <v>450</v>
      </c>
      <c r="H341" s="169">
        <v>0</v>
      </c>
      <c r="I341" s="168" t="s">
        <v>451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452</v>
      </c>
      <c r="F342" s="169">
        <v>7.43</v>
      </c>
      <c r="G342" s="168"/>
      <c r="H342" s="215" t="s">
        <v>453</v>
      </c>
      <c r="I342" s="215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454</v>
      </c>
      <c r="H343" s="170">
        <v>2</v>
      </c>
      <c r="I343" s="84" t="s">
        <v>455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346</v>
      </c>
      <c r="B345" s="151" t="s">
        <v>229</v>
      </c>
      <c r="C345" s="150" t="s">
        <v>246</v>
      </c>
      <c r="D345" s="150" t="s">
        <v>225</v>
      </c>
      <c r="E345" s="213" t="s">
        <v>434</v>
      </c>
      <c r="F345" s="213"/>
      <c r="G345" s="152" t="s">
        <v>247</v>
      </c>
      <c r="H345" s="151" t="s">
        <v>227</v>
      </c>
      <c r="I345" s="151" t="s">
        <v>248</v>
      </c>
      <c r="J345" s="151" t="s">
        <v>250</v>
      </c>
    </row>
    <row r="346" spans="1:10" ht="25.5">
      <c r="A346" s="153" t="s">
        <v>435</v>
      </c>
      <c r="B346" s="154" t="s">
        <v>347</v>
      </c>
      <c r="C346" s="153" t="s">
        <v>88</v>
      </c>
      <c r="D346" s="153" t="s">
        <v>634</v>
      </c>
      <c r="E346" s="214" t="s">
        <v>436</v>
      </c>
      <c r="F346" s="214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437</v>
      </c>
      <c r="B347" s="159" t="s">
        <v>482</v>
      </c>
      <c r="C347" s="158" t="s">
        <v>88</v>
      </c>
      <c r="D347" s="158" t="s">
        <v>135</v>
      </c>
      <c r="E347" s="208" t="s">
        <v>436</v>
      </c>
      <c r="F347" s="208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437</v>
      </c>
      <c r="B348" s="159" t="s">
        <v>476</v>
      </c>
      <c r="C348" s="158" t="s">
        <v>88</v>
      </c>
      <c r="D348" s="158" t="s">
        <v>119</v>
      </c>
      <c r="E348" s="208" t="s">
        <v>436</v>
      </c>
      <c r="F348" s="208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440</v>
      </c>
      <c r="B349" s="164" t="s">
        <v>542</v>
      </c>
      <c r="C349" s="163" t="s">
        <v>88</v>
      </c>
      <c r="D349" s="163" t="s">
        <v>348</v>
      </c>
      <c r="E349" s="209" t="s">
        <v>442</v>
      </c>
      <c r="F349" s="209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449</v>
      </c>
      <c r="F350" s="169">
        <v>23.15</v>
      </c>
      <c r="G350" s="168" t="s">
        <v>450</v>
      </c>
      <c r="H350" s="169">
        <v>0</v>
      </c>
      <c r="I350" s="168" t="s">
        <v>451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452</v>
      </c>
      <c r="F351" s="169">
        <v>22.23</v>
      </c>
      <c r="G351" s="168"/>
      <c r="H351" s="215" t="s">
        <v>453</v>
      </c>
      <c r="I351" s="215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454</v>
      </c>
      <c r="H352" s="170">
        <v>1</v>
      </c>
      <c r="I352" s="84" t="s">
        <v>455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349</v>
      </c>
      <c r="B354" s="151" t="s">
        <v>229</v>
      </c>
      <c r="C354" s="150" t="s">
        <v>246</v>
      </c>
      <c r="D354" s="150" t="s">
        <v>225</v>
      </c>
      <c r="E354" s="213" t="s">
        <v>434</v>
      </c>
      <c r="F354" s="213"/>
      <c r="G354" s="152" t="s">
        <v>247</v>
      </c>
      <c r="H354" s="151" t="s">
        <v>227</v>
      </c>
      <c r="I354" s="151" t="s">
        <v>248</v>
      </c>
      <c r="J354" s="151" t="s">
        <v>250</v>
      </c>
    </row>
    <row r="355" spans="1:10" ht="25.5">
      <c r="A355" s="153" t="s">
        <v>435</v>
      </c>
      <c r="B355" s="154" t="s">
        <v>350</v>
      </c>
      <c r="C355" s="153" t="s">
        <v>88</v>
      </c>
      <c r="D355" s="153" t="s">
        <v>40</v>
      </c>
      <c r="E355" s="214" t="s">
        <v>436</v>
      </c>
      <c r="F355" s="214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437</v>
      </c>
      <c r="B356" s="159" t="s">
        <v>482</v>
      </c>
      <c r="C356" s="158" t="s">
        <v>88</v>
      </c>
      <c r="D356" s="158" t="s">
        <v>135</v>
      </c>
      <c r="E356" s="208" t="s">
        <v>436</v>
      </c>
      <c r="F356" s="208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437</v>
      </c>
      <c r="B357" s="159" t="s">
        <v>476</v>
      </c>
      <c r="C357" s="158" t="s">
        <v>88</v>
      </c>
      <c r="D357" s="158" t="s">
        <v>119</v>
      </c>
      <c r="E357" s="208" t="s">
        <v>436</v>
      </c>
      <c r="F357" s="208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440</v>
      </c>
      <c r="B358" s="164" t="s">
        <v>543</v>
      </c>
      <c r="C358" s="163" t="s">
        <v>88</v>
      </c>
      <c r="D358" s="163" t="s">
        <v>40</v>
      </c>
      <c r="E358" s="209" t="s">
        <v>442</v>
      </c>
      <c r="F358" s="209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449</v>
      </c>
      <c r="F359" s="169">
        <v>14.47</v>
      </c>
      <c r="G359" s="168" t="s">
        <v>450</v>
      </c>
      <c r="H359" s="169">
        <v>0</v>
      </c>
      <c r="I359" s="168" t="s">
        <v>451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452</v>
      </c>
      <c r="F360" s="169">
        <v>8.58</v>
      </c>
      <c r="G360" s="168"/>
      <c r="H360" s="215" t="s">
        <v>453</v>
      </c>
      <c r="I360" s="215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454</v>
      </c>
      <c r="H361" s="170">
        <v>4</v>
      </c>
      <c r="I361" s="84" t="s">
        <v>455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351</v>
      </c>
      <c r="B363" s="173"/>
      <c r="C363" s="173"/>
      <c r="D363" s="173" t="s">
        <v>352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353</v>
      </c>
      <c r="B364" s="151" t="s">
        <v>229</v>
      </c>
      <c r="C364" s="150" t="s">
        <v>246</v>
      </c>
      <c r="D364" s="150" t="s">
        <v>225</v>
      </c>
      <c r="E364" s="213" t="s">
        <v>434</v>
      </c>
      <c r="F364" s="213"/>
      <c r="G364" s="152" t="s">
        <v>247</v>
      </c>
      <c r="H364" s="151" t="s">
        <v>227</v>
      </c>
      <c r="I364" s="151" t="s">
        <v>248</v>
      </c>
      <c r="J364" s="151" t="s">
        <v>250</v>
      </c>
    </row>
    <row r="365" spans="1:10" ht="38.25">
      <c r="A365" s="153" t="s">
        <v>435</v>
      </c>
      <c r="B365" s="154" t="s">
        <v>354</v>
      </c>
      <c r="C365" s="153" t="s">
        <v>122</v>
      </c>
      <c r="D365" s="153" t="s">
        <v>355</v>
      </c>
      <c r="E365" s="214" t="s">
        <v>484</v>
      </c>
      <c r="F365" s="214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437</v>
      </c>
      <c r="B366" s="159" t="s">
        <v>544</v>
      </c>
      <c r="C366" s="158" t="s">
        <v>122</v>
      </c>
      <c r="D366" s="158" t="s">
        <v>545</v>
      </c>
      <c r="E366" s="208" t="s">
        <v>734</v>
      </c>
      <c r="F366" s="208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437</v>
      </c>
      <c r="B367" s="159" t="s">
        <v>546</v>
      </c>
      <c r="C367" s="158" t="s">
        <v>122</v>
      </c>
      <c r="D367" s="158" t="s">
        <v>547</v>
      </c>
      <c r="E367" s="208" t="s">
        <v>734</v>
      </c>
      <c r="F367" s="208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437</v>
      </c>
      <c r="B368" s="159" t="s">
        <v>548</v>
      </c>
      <c r="C368" s="158" t="s">
        <v>122</v>
      </c>
      <c r="D368" s="158" t="s">
        <v>549</v>
      </c>
      <c r="E368" s="208" t="s">
        <v>734</v>
      </c>
      <c r="F368" s="208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437</v>
      </c>
      <c r="B369" s="159" t="s">
        <v>550</v>
      </c>
      <c r="C369" s="158" t="s">
        <v>122</v>
      </c>
      <c r="D369" s="158" t="s">
        <v>551</v>
      </c>
      <c r="E369" s="208" t="s">
        <v>734</v>
      </c>
      <c r="F369" s="208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437</v>
      </c>
      <c r="B370" s="159" t="s">
        <v>552</v>
      </c>
      <c r="C370" s="158" t="s">
        <v>122</v>
      </c>
      <c r="D370" s="158" t="s">
        <v>553</v>
      </c>
      <c r="E370" s="208" t="s">
        <v>735</v>
      </c>
      <c r="F370" s="208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437</v>
      </c>
      <c r="B371" s="159" t="s">
        <v>554</v>
      </c>
      <c r="C371" s="158" t="s">
        <v>122</v>
      </c>
      <c r="D371" s="158" t="s">
        <v>555</v>
      </c>
      <c r="E371" s="208" t="s">
        <v>735</v>
      </c>
      <c r="F371" s="208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449</v>
      </c>
      <c r="F372" s="169">
        <v>72.680000000000007</v>
      </c>
      <c r="G372" s="168" t="s">
        <v>450</v>
      </c>
      <c r="H372" s="169">
        <v>0</v>
      </c>
      <c r="I372" s="168" t="s">
        <v>451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452</v>
      </c>
      <c r="F373" s="169">
        <v>42.79</v>
      </c>
      <c r="G373" s="168"/>
      <c r="H373" s="215" t="s">
        <v>453</v>
      </c>
      <c r="I373" s="215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454</v>
      </c>
      <c r="H374" s="170">
        <v>5</v>
      </c>
      <c r="I374" s="84" t="s">
        <v>455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356</v>
      </c>
      <c r="B376" s="151" t="s">
        <v>229</v>
      </c>
      <c r="C376" s="150" t="s">
        <v>246</v>
      </c>
      <c r="D376" s="150" t="s">
        <v>225</v>
      </c>
      <c r="E376" s="213" t="s">
        <v>434</v>
      </c>
      <c r="F376" s="213"/>
      <c r="G376" s="152" t="s">
        <v>247</v>
      </c>
      <c r="H376" s="151" t="s">
        <v>227</v>
      </c>
      <c r="I376" s="151" t="s">
        <v>248</v>
      </c>
      <c r="J376" s="151" t="s">
        <v>250</v>
      </c>
    </row>
    <row r="377" spans="1:10" ht="25.5">
      <c r="A377" s="153" t="s">
        <v>435</v>
      </c>
      <c r="B377" s="154" t="s">
        <v>357</v>
      </c>
      <c r="C377" s="153" t="s">
        <v>122</v>
      </c>
      <c r="D377" s="153" t="s">
        <v>635</v>
      </c>
      <c r="E377" s="214" t="s">
        <v>723</v>
      </c>
      <c r="F377" s="214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437</v>
      </c>
      <c r="B378" s="159" t="s">
        <v>485</v>
      </c>
      <c r="C378" s="158" t="s">
        <v>122</v>
      </c>
      <c r="D378" s="158" t="s">
        <v>118</v>
      </c>
      <c r="E378" s="208" t="s">
        <v>722</v>
      </c>
      <c r="F378" s="208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437</v>
      </c>
      <c r="B379" s="159" t="s">
        <v>486</v>
      </c>
      <c r="C379" s="158" t="s">
        <v>122</v>
      </c>
      <c r="D379" s="158" t="s">
        <v>127</v>
      </c>
      <c r="E379" s="208" t="s">
        <v>722</v>
      </c>
      <c r="F379" s="208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440</v>
      </c>
      <c r="B380" s="164" t="s">
        <v>556</v>
      </c>
      <c r="C380" s="163" t="s">
        <v>122</v>
      </c>
      <c r="D380" s="163" t="s">
        <v>152</v>
      </c>
      <c r="E380" s="209" t="s">
        <v>442</v>
      </c>
      <c r="F380" s="209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440</v>
      </c>
      <c r="B381" s="164" t="s">
        <v>557</v>
      </c>
      <c r="C381" s="163" t="s">
        <v>122</v>
      </c>
      <c r="D381" s="163" t="s">
        <v>153</v>
      </c>
      <c r="E381" s="209" t="s">
        <v>442</v>
      </c>
      <c r="F381" s="209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440</v>
      </c>
      <c r="B382" s="164" t="s">
        <v>558</v>
      </c>
      <c r="C382" s="163" t="s">
        <v>122</v>
      </c>
      <c r="D382" s="163" t="s">
        <v>221</v>
      </c>
      <c r="E382" s="209" t="s">
        <v>442</v>
      </c>
      <c r="F382" s="209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440</v>
      </c>
      <c r="B383" s="164" t="s">
        <v>559</v>
      </c>
      <c r="C383" s="163" t="s">
        <v>122</v>
      </c>
      <c r="D383" s="163" t="s">
        <v>154</v>
      </c>
      <c r="E383" s="209" t="s">
        <v>442</v>
      </c>
      <c r="F383" s="209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449</v>
      </c>
      <c r="F384" s="169">
        <v>6.02</v>
      </c>
      <c r="G384" s="168" t="s">
        <v>450</v>
      </c>
      <c r="H384" s="169">
        <v>0</v>
      </c>
      <c r="I384" s="168" t="s">
        <v>451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452</v>
      </c>
      <c r="F385" s="169">
        <v>28.97</v>
      </c>
      <c r="G385" s="168"/>
      <c r="H385" s="215" t="s">
        <v>453</v>
      </c>
      <c r="I385" s="215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454</v>
      </c>
      <c r="H386" s="170">
        <v>4</v>
      </c>
      <c r="I386" s="84" t="s">
        <v>455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358</v>
      </c>
      <c r="B388" s="151" t="s">
        <v>229</v>
      </c>
      <c r="C388" s="150" t="s">
        <v>246</v>
      </c>
      <c r="D388" s="150" t="s">
        <v>225</v>
      </c>
      <c r="E388" s="213" t="s">
        <v>434</v>
      </c>
      <c r="F388" s="213"/>
      <c r="G388" s="152" t="s">
        <v>247</v>
      </c>
      <c r="H388" s="151" t="s">
        <v>227</v>
      </c>
      <c r="I388" s="151" t="s">
        <v>248</v>
      </c>
      <c r="J388" s="151" t="s">
        <v>250</v>
      </c>
    </row>
    <row r="389" spans="1:10" ht="25.5">
      <c r="A389" s="153" t="s">
        <v>435</v>
      </c>
      <c r="B389" s="154" t="s">
        <v>359</v>
      </c>
      <c r="C389" s="153" t="s">
        <v>122</v>
      </c>
      <c r="D389" s="153" t="s">
        <v>360</v>
      </c>
      <c r="E389" s="214" t="s">
        <v>734</v>
      </c>
      <c r="F389" s="214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437</v>
      </c>
      <c r="B390" s="159" t="s">
        <v>485</v>
      </c>
      <c r="C390" s="158" t="s">
        <v>122</v>
      </c>
      <c r="D390" s="158" t="s">
        <v>118</v>
      </c>
      <c r="E390" s="208" t="s">
        <v>722</v>
      </c>
      <c r="F390" s="208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437</v>
      </c>
      <c r="B391" s="159" t="s">
        <v>486</v>
      </c>
      <c r="C391" s="158" t="s">
        <v>122</v>
      </c>
      <c r="D391" s="158" t="s">
        <v>127</v>
      </c>
      <c r="E391" s="208" t="s">
        <v>722</v>
      </c>
      <c r="F391" s="208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440</v>
      </c>
      <c r="B392" s="164" t="s">
        <v>560</v>
      </c>
      <c r="C392" s="163" t="s">
        <v>122</v>
      </c>
      <c r="D392" s="163" t="s">
        <v>561</v>
      </c>
      <c r="E392" s="209" t="s">
        <v>442</v>
      </c>
      <c r="F392" s="209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440</v>
      </c>
      <c r="B393" s="164" t="s">
        <v>562</v>
      </c>
      <c r="C393" s="163" t="s">
        <v>122</v>
      </c>
      <c r="D393" s="163" t="s">
        <v>563</v>
      </c>
      <c r="E393" s="209" t="s">
        <v>442</v>
      </c>
      <c r="F393" s="209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440</v>
      </c>
      <c r="B394" s="164" t="s">
        <v>558</v>
      </c>
      <c r="C394" s="163" t="s">
        <v>122</v>
      </c>
      <c r="D394" s="163" t="s">
        <v>221</v>
      </c>
      <c r="E394" s="209" t="s">
        <v>442</v>
      </c>
      <c r="F394" s="209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440</v>
      </c>
      <c r="B395" s="164" t="s">
        <v>559</v>
      </c>
      <c r="C395" s="163" t="s">
        <v>122</v>
      </c>
      <c r="D395" s="163" t="s">
        <v>154</v>
      </c>
      <c r="E395" s="209" t="s">
        <v>442</v>
      </c>
      <c r="F395" s="209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449</v>
      </c>
      <c r="F396" s="169">
        <v>4.16</v>
      </c>
      <c r="G396" s="168" t="s">
        <v>450</v>
      </c>
      <c r="H396" s="169">
        <v>0</v>
      </c>
      <c r="I396" s="168" t="s">
        <v>451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452</v>
      </c>
      <c r="F397" s="169">
        <v>7.33</v>
      </c>
      <c r="G397" s="168"/>
      <c r="H397" s="215" t="s">
        <v>453</v>
      </c>
      <c r="I397" s="215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454</v>
      </c>
      <c r="H398" s="170">
        <v>1</v>
      </c>
      <c r="I398" s="84" t="s">
        <v>455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361</v>
      </c>
      <c r="B400" s="151" t="s">
        <v>229</v>
      </c>
      <c r="C400" s="150" t="s">
        <v>246</v>
      </c>
      <c r="D400" s="150" t="s">
        <v>225</v>
      </c>
      <c r="E400" s="213" t="s">
        <v>434</v>
      </c>
      <c r="F400" s="213"/>
      <c r="G400" s="152" t="s">
        <v>247</v>
      </c>
      <c r="H400" s="151" t="s">
        <v>227</v>
      </c>
      <c r="I400" s="151" t="s">
        <v>248</v>
      </c>
      <c r="J400" s="151" t="s">
        <v>250</v>
      </c>
    </row>
    <row r="401" spans="1:10" ht="25.5">
      <c r="A401" s="153" t="s">
        <v>435</v>
      </c>
      <c r="B401" s="154" t="s">
        <v>362</v>
      </c>
      <c r="C401" s="153" t="s">
        <v>122</v>
      </c>
      <c r="D401" s="153" t="s">
        <v>636</v>
      </c>
      <c r="E401" s="214" t="s">
        <v>734</v>
      </c>
      <c r="F401" s="214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437</v>
      </c>
      <c r="B402" s="159" t="s">
        <v>485</v>
      </c>
      <c r="C402" s="158" t="s">
        <v>122</v>
      </c>
      <c r="D402" s="158" t="s">
        <v>118</v>
      </c>
      <c r="E402" s="208" t="s">
        <v>722</v>
      </c>
      <c r="F402" s="208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437</v>
      </c>
      <c r="B403" s="159" t="s">
        <v>486</v>
      </c>
      <c r="C403" s="158" t="s">
        <v>122</v>
      </c>
      <c r="D403" s="158" t="s">
        <v>127</v>
      </c>
      <c r="E403" s="208" t="s">
        <v>722</v>
      </c>
      <c r="F403" s="208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440</v>
      </c>
      <c r="B404" s="164" t="s">
        <v>564</v>
      </c>
      <c r="C404" s="163" t="s">
        <v>122</v>
      </c>
      <c r="D404" s="163" t="s">
        <v>565</v>
      </c>
      <c r="E404" s="209" t="s">
        <v>442</v>
      </c>
      <c r="F404" s="209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440</v>
      </c>
      <c r="B405" s="164" t="s">
        <v>559</v>
      </c>
      <c r="C405" s="163" t="s">
        <v>122</v>
      </c>
      <c r="D405" s="163" t="s">
        <v>154</v>
      </c>
      <c r="E405" s="209" t="s">
        <v>442</v>
      </c>
      <c r="F405" s="209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449</v>
      </c>
      <c r="F406" s="169">
        <v>1.1100000000000001</v>
      </c>
      <c r="G406" s="168" t="s">
        <v>450</v>
      </c>
      <c r="H406" s="169">
        <v>0</v>
      </c>
      <c r="I406" s="168" t="s">
        <v>451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452</v>
      </c>
      <c r="F407" s="169">
        <v>6.13</v>
      </c>
      <c r="G407" s="168"/>
      <c r="H407" s="215" t="s">
        <v>453</v>
      </c>
      <c r="I407" s="215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454</v>
      </c>
      <c r="H408" s="170">
        <v>12</v>
      </c>
      <c r="I408" s="84" t="s">
        <v>455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363</v>
      </c>
      <c r="B410" s="151" t="s">
        <v>229</v>
      </c>
      <c r="C410" s="150" t="s">
        <v>246</v>
      </c>
      <c r="D410" s="150" t="s">
        <v>225</v>
      </c>
      <c r="E410" s="213" t="s">
        <v>434</v>
      </c>
      <c r="F410" s="213"/>
      <c r="G410" s="152" t="s">
        <v>247</v>
      </c>
      <c r="H410" s="151" t="s">
        <v>227</v>
      </c>
      <c r="I410" s="151" t="s">
        <v>248</v>
      </c>
      <c r="J410" s="151" t="s">
        <v>250</v>
      </c>
    </row>
    <row r="411" spans="1:10" ht="25.5">
      <c r="A411" s="153" t="s">
        <v>435</v>
      </c>
      <c r="B411" s="154" t="s">
        <v>364</v>
      </c>
      <c r="C411" s="153" t="s">
        <v>122</v>
      </c>
      <c r="D411" s="153" t="s">
        <v>637</v>
      </c>
      <c r="E411" s="214" t="s">
        <v>734</v>
      </c>
      <c r="F411" s="214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437</v>
      </c>
      <c r="B412" s="159" t="s">
        <v>485</v>
      </c>
      <c r="C412" s="158" t="s">
        <v>122</v>
      </c>
      <c r="D412" s="158" t="s">
        <v>118</v>
      </c>
      <c r="E412" s="208" t="s">
        <v>722</v>
      </c>
      <c r="F412" s="208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437</v>
      </c>
      <c r="B413" s="159" t="s">
        <v>486</v>
      </c>
      <c r="C413" s="158" t="s">
        <v>122</v>
      </c>
      <c r="D413" s="158" t="s">
        <v>127</v>
      </c>
      <c r="E413" s="208" t="s">
        <v>722</v>
      </c>
      <c r="F413" s="208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440</v>
      </c>
      <c r="B414" s="164" t="s">
        <v>566</v>
      </c>
      <c r="C414" s="163" t="s">
        <v>122</v>
      </c>
      <c r="D414" s="163" t="s">
        <v>567</v>
      </c>
      <c r="E414" s="209" t="s">
        <v>442</v>
      </c>
      <c r="F414" s="209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440</v>
      </c>
      <c r="B415" s="164" t="s">
        <v>559</v>
      </c>
      <c r="C415" s="163" t="s">
        <v>122</v>
      </c>
      <c r="D415" s="163" t="s">
        <v>154</v>
      </c>
      <c r="E415" s="209" t="s">
        <v>442</v>
      </c>
      <c r="F415" s="209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449</v>
      </c>
      <c r="F416" s="169">
        <v>1.61</v>
      </c>
      <c r="G416" s="168" t="s">
        <v>450</v>
      </c>
      <c r="H416" s="169">
        <v>0</v>
      </c>
      <c r="I416" s="168" t="s">
        <v>451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452</v>
      </c>
      <c r="F417" s="169">
        <v>16.079999999999998</v>
      </c>
      <c r="G417" s="168"/>
      <c r="H417" s="215" t="s">
        <v>453</v>
      </c>
      <c r="I417" s="215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454</v>
      </c>
      <c r="H418" s="170">
        <v>8.5</v>
      </c>
      <c r="I418" s="84" t="s">
        <v>455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365</v>
      </c>
      <c r="B420" s="151" t="s">
        <v>229</v>
      </c>
      <c r="C420" s="150" t="s">
        <v>246</v>
      </c>
      <c r="D420" s="150" t="s">
        <v>225</v>
      </c>
      <c r="E420" s="213" t="s">
        <v>434</v>
      </c>
      <c r="F420" s="213"/>
      <c r="G420" s="152" t="s">
        <v>247</v>
      </c>
      <c r="H420" s="151" t="s">
        <v>227</v>
      </c>
      <c r="I420" s="151" t="s">
        <v>248</v>
      </c>
      <c r="J420" s="151" t="s">
        <v>250</v>
      </c>
    </row>
    <row r="421" spans="1:10" ht="25.5">
      <c r="A421" s="153" t="s">
        <v>435</v>
      </c>
      <c r="B421" s="154" t="s">
        <v>366</v>
      </c>
      <c r="C421" s="153" t="s">
        <v>122</v>
      </c>
      <c r="D421" s="153" t="s">
        <v>42</v>
      </c>
      <c r="E421" s="214" t="s">
        <v>734</v>
      </c>
      <c r="F421" s="214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437</v>
      </c>
      <c r="B422" s="159" t="s">
        <v>485</v>
      </c>
      <c r="C422" s="158" t="s">
        <v>122</v>
      </c>
      <c r="D422" s="158" t="s">
        <v>118</v>
      </c>
      <c r="E422" s="208" t="s">
        <v>722</v>
      </c>
      <c r="F422" s="208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437</v>
      </c>
      <c r="B423" s="159" t="s">
        <v>486</v>
      </c>
      <c r="C423" s="158" t="s">
        <v>122</v>
      </c>
      <c r="D423" s="158" t="s">
        <v>127</v>
      </c>
      <c r="E423" s="208" t="s">
        <v>722</v>
      </c>
      <c r="F423" s="208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440</v>
      </c>
      <c r="B424" s="164" t="s">
        <v>560</v>
      </c>
      <c r="C424" s="163" t="s">
        <v>122</v>
      </c>
      <c r="D424" s="163" t="s">
        <v>561</v>
      </c>
      <c r="E424" s="209" t="s">
        <v>442</v>
      </c>
      <c r="F424" s="209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440</v>
      </c>
      <c r="B425" s="164" t="s">
        <v>568</v>
      </c>
      <c r="C425" s="163" t="s">
        <v>122</v>
      </c>
      <c r="D425" s="163" t="s">
        <v>569</v>
      </c>
      <c r="E425" s="209" t="s">
        <v>442</v>
      </c>
      <c r="F425" s="209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440</v>
      </c>
      <c r="B426" s="164" t="s">
        <v>558</v>
      </c>
      <c r="C426" s="163" t="s">
        <v>122</v>
      </c>
      <c r="D426" s="163" t="s">
        <v>221</v>
      </c>
      <c r="E426" s="209" t="s">
        <v>442</v>
      </c>
      <c r="F426" s="209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440</v>
      </c>
      <c r="B427" s="164" t="s">
        <v>559</v>
      </c>
      <c r="C427" s="163" t="s">
        <v>122</v>
      </c>
      <c r="D427" s="163" t="s">
        <v>154</v>
      </c>
      <c r="E427" s="209" t="s">
        <v>442</v>
      </c>
      <c r="F427" s="209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449</v>
      </c>
      <c r="F428" s="169">
        <v>6.05</v>
      </c>
      <c r="G428" s="168" t="s">
        <v>450</v>
      </c>
      <c r="H428" s="169">
        <v>0</v>
      </c>
      <c r="I428" s="168" t="s">
        <v>451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452</v>
      </c>
      <c r="F429" s="169">
        <v>22.76</v>
      </c>
      <c r="G429" s="168"/>
      <c r="H429" s="215" t="s">
        <v>453</v>
      </c>
      <c r="I429" s="215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454</v>
      </c>
      <c r="H430" s="170">
        <v>2</v>
      </c>
      <c r="I430" s="84" t="s">
        <v>455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367</v>
      </c>
      <c r="B432" s="151" t="s">
        <v>229</v>
      </c>
      <c r="C432" s="150" t="s">
        <v>246</v>
      </c>
      <c r="D432" s="150" t="s">
        <v>225</v>
      </c>
      <c r="E432" s="213" t="s">
        <v>434</v>
      </c>
      <c r="F432" s="213"/>
      <c r="G432" s="152" t="s">
        <v>247</v>
      </c>
      <c r="H432" s="151" t="s">
        <v>227</v>
      </c>
      <c r="I432" s="151" t="s">
        <v>248</v>
      </c>
      <c r="J432" s="151" t="s">
        <v>250</v>
      </c>
    </row>
    <row r="433" spans="1:10" ht="25.5">
      <c r="A433" s="153" t="s">
        <v>435</v>
      </c>
      <c r="B433" s="154" t="s">
        <v>368</v>
      </c>
      <c r="C433" s="153" t="s">
        <v>122</v>
      </c>
      <c r="D433" s="153" t="s">
        <v>369</v>
      </c>
      <c r="E433" s="214" t="s">
        <v>734</v>
      </c>
      <c r="F433" s="214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437</v>
      </c>
      <c r="B434" s="159" t="s">
        <v>485</v>
      </c>
      <c r="C434" s="158" t="s">
        <v>122</v>
      </c>
      <c r="D434" s="158" t="s">
        <v>118</v>
      </c>
      <c r="E434" s="208" t="s">
        <v>722</v>
      </c>
      <c r="F434" s="208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437</v>
      </c>
      <c r="B435" s="159" t="s">
        <v>486</v>
      </c>
      <c r="C435" s="158" t="s">
        <v>122</v>
      </c>
      <c r="D435" s="158" t="s">
        <v>127</v>
      </c>
      <c r="E435" s="208" t="s">
        <v>722</v>
      </c>
      <c r="F435" s="208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440</v>
      </c>
      <c r="B436" s="164" t="s">
        <v>560</v>
      </c>
      <c r="C436" s="163" t="s">
        <v>122</v>
      </c>
      <c r="D436" s="163" t="s">
        <v>561</v>
      </c>
      <c r="E436" s="209" t="s">
        <v>442</v>
      </c>
      <c r="F436" s="209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440</v>
      </c>
      <c r="B437" s="164" t="s">
        <v>570</v>
      </c>
      <c r="C437" s="163" t="s">
        <v>122</v>
      </c>
      <c r="D437" s="163" t="s">
        <v>571</v>
      </c>
      <c r="E437" s="209" t="s">
        <v>442</v>
      </c>
      <c r="F437" s="209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440</v>
      </c>
      <c r="B438" s="164" t="s">
        <v>558</v>
      </c>
      <c r="C438" s="163" t="s">
        <v>122</v>
      </c>
      <c r="D438" s="163" t="s">
        <v>221</v>
      </c>
      <c r="E438" s="209" t="s">
        <v>442</v>
      </c>
      <c r="F438" s="209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440</v>
      </c>
      <c r="B439" s="164" t="s">
        <v>559</v>
      </c>
      <c r="C439" s="163" t="s">
        <v>122</v>
      </c>
      <c r="D439" s="163" t="s">
        <v>154</v>
      </c>
      <c r="E439" s="209" t="s">
        <v>442</v>
      </c>
      <c r="F439" s="209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449</v>
      </c>
      <c r="F440" s="169">
        <v>4.16</v>
      </c>
      <c r="G440" s="168" t="s">
        <v>450</v>
      </c>
      <c r="H440" s="169">
        <v>0</v>
      </c>
      <c r="I440" s="168" t="s">
        <v>451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452</v>
      </c>
      <c r="F441" s="169">
        <v>6.02</v>
      </c>
      <c r="G441" s="168"/>
      <c r="H441" s="215" t="s">
        <v>453</v>
      </c>
      <c r="I441" s="215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454</v>
      </c>
      <c r="H442" s="170">
        <v>3</v>
      </c>
      <c r="I442" s="84" t="s">
        <v>455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370</v>
      </c>
      <c r="B444" s="151" t="s">
        <v>229</v>
      </c>
      <c r="C444" s="150" t="s">
        <v>246</v>
      </c>
      <c r="D444" s="150" t="s">
        <v>225</v>
      </c>
      <c r="E444" s="213" t="s">
        <v>434</v>
      </c>
      <c r="F444" s="213"/>
      <c r="G444" s="152" t="s">
        <v>247</v>
      </c>
      <c r="H444" s="151" t="s">
        <v>227</v>
      </c>
      <c r="I444" s="151" t="s">
        <v>248</v>
      </c>
      <c r="J444" s="151" t="s">
        <v>250</v>
      </c>
    </row>
    <row r="445" spans="1:10" ht="38.25">
      <c r="A445" s="153" t="s">
        <v>435</v>
      </c>
      <c r="B445" s="154" t="s">
        <v>371</v>
      </c>
      <c r="C445" s="153" t="s">
        <v>122</v>
      </c>
      <c r="D445" s="153" t="s">
        <v>638</v>
      </c>
      <c r="E445" s="214" t="s">
        <v>734</v>
      </c>
      <c r="F445" s="214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437</v>
      </c>
      <c r="B446" s="159" t="s">
        <v>485</v>
      </c>
      <c r="C446" s="158" t="s">
        <v>122</v>
      </c>
      <c r="D446" s="158" t="s">
        <v>118</v>
      </c>
      <c r="E446" s="208" t="s">
        <v>722</v>
      </c>
      <c r="F446" s="208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437</v>
      </c>
      <c r="B447" s="159" t="s">
        <v>486</v>
      </c>
      <c r="C447" s="158" t="s">
        <v>122</v>
      </c>
      <c r="D447" s="158" t="s">
        <v>127</v>
      </c>
      <c r="E447" s="208" t="s">
        <v>722</v>
      </c>
      <c r="F447" s="208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440</v>
      </c>
      <c r="B448" s="164" t="s">
        <v>560</v>
      </c>
      <c r="C448" s="163" t="s">
        <v>122</v>
      </c>
      <c r="D448" s="163" t="s">
        <v>561</v>
      </c>
      <c r="E448" s="209" t="s">
        <v>442</v>
      </c>
      <c r="F448" s="209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440</v>
      </c>
      <c r="B449" s="164" t="s">
        <v>558</v>
      </c>
      <c r="C449" s="163" t="s">
        <v>122</v>
      </c>
      <c r="D449" s="163" t="s">
        <v>221</v>
      </c>
      <c r="E449" s="209" t="s">
        <v>442</v>
      </c>
      <c r="F449" s="209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440</v>
      </c>
      <c r="B450" s="164" t="s">
        <v>572</v>
      </c>
      <c r="C450" s="163" t="s">
        <v>122</v>
      </c>
      <c r="D450" s="163" t="s">
        <v>573</v>
      </c>
      <c r="E450" s="209" t="s">
        <v>442</v>
      </c>
      <c r="F450" s="209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440</v>
      </c>
      <c r="B451" s="164" t="s">
        <v>559</v>
      </c>
      <c r="C451" s="163" t="s">
        <v>122</v>
      </c>
      <c r="D451" s="163" t="s">
        <v>154</v>
      </c>
      <c r="E451" s="209" t="s">
        <v>442</v>
      </c>
      <c r="F451" s="209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449</v>
      </c>
      <c r="F452" s="169">
        <v>2.15</v>
      </c>
      <c r="G452" s="168" t="s">
        <v>450</v>
      </c>
      <c r="H452" s="169">
        <v>0</v>
      </c>
      <c r="I452" s="168" t="s">
        <v>451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452</v>
      </c>
      <c r="F453" s="169">
        <v>3.77</v>
      </c>
      <c r="G453" s="168"/>
      <c r="H453" s="215" t="s">
        <v>453</v>
      </c>
      <c r="I453" s="215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454</v>
      </c>
      <c r="H454" s="170">
        <v>1</v>
      </c>
      <c r="I454" s="84" t="s">
        <v>455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373</v>
      </c>
      <c r="B456" s="151" t="s">
        <v>229</v>
      </c>
      <c r="C456" s="150" t="s">
        <v>246</v>
      </c>
      <c r="D456" s="150" t="s">
        <v>225</v>
      </c>
      <c r="E456" s="213" t="s">
        <v>434</v>
      </c>
      <c r="F456" s="213"/>
      <c r="G456" s="152" t="s">
        <v>247</v>
      </c>
      <c r="H456" s="151" t="s">
        <v>227</v>
      </c>
      <c r="I456" s="151" t="s">
        <v>248</v>
      </c>
      <c r="J456" s="151" t="s">
        <v>250</v>
      </c>
    </row>
    <row r="457" spans="1:10" ht="38.25">
      <c r="A457" s="153" t="s">
        <v>435</v>
      </c>
      <c r="B457" s="154" t="s">
        <v>371</v>
      </c>
      <c r="C457" s="153" t="s">
        <v>122</v>
      </c>
      <c r="D457" s="153" t="s">
        <v>372</v>
      </c>
      <c r="E457" s="214" t="s">
        <v>734</v>
      </c>
      <c r="F457" s="214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437</v>
      </c>
      <c r="B458" s="159" t="s">
        <v>485</v>
      </c>
      <c r="C458" s="158" t="s">
        <v>122</v>
      </c>
      <c r="D458" s="158" t="s">
        <v>118</v>
      </c>
      <c r="E458" s="208" t="s">
        <v>722</v>
      </c>
      <c r="F458" s="208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437</v>
      </c>
      <c r="B459" s="159" t="s">
        <v>486</v>
      </c>
      <c r="C459" s="158" t="s">
        <v>122</v>
      </c>
      <c r="D459" s="158" t="s">
        <v>127</v>
      </c>
      <c r="E459" s="208" t="s">
        <v>722</v>
      </c>
      <c r="F459" s="208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440</v>
      </c>
      <c r="B460" s="164" t="s">
        <v>560</v>
      </c>
      <c r="C460" s="163" t="s">
        <v>122</v>
      </c>
      <c r="D460" s="163" t="s">
        <v>561</v>
      </c>
      <c r="E460" s="209" t="s">
        <v>442</v>
      </c>
      <c r="F460" s="209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440</v>
      </c>
      <c r="B461" s="164" t="s">
        <v>558</v>
      </c>
      <c r="C461" s="163" t="s">
        <v>122</v>
      </c>
      <c r="D461" s="163" t="s">
        <v>221</v>
      </c>
      <c r="E461" s="209" t="s">
        <v>442</v>
      </c>
      <c r="F461" s="209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440</v>
      </c>
      <c r="B462" s="164" t="s">
        <v>572</v>
      </c>
      <c r="C462" s="163" t="s">
        <v>122</v>
      </c>
      <c r="D462" s="163" t="s">
        <v>573</v>
      </c>
      <c r="E462" s="209" t="s">
        <v>442</v>
      </c>
      <c r="F462" s="209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440</v>
      </c>
      <c r="B463" s="164" t="s">
        <v>559</v>
      </c>
      <c r="C463" s="163" t="s">
        <v>122</v>
      </c>
      <c r="D463" s="163" t="s">
        <v>154</v>
      </c>
      <c r="E463" s="209" t="s">
        <v>442</v>
      </c>
      <c r="F463" s="209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449</v>
      </c>
      <c r="F464" s="169">
        <v>2.15</v>
      </c>
      <c r="G464" s="168" t="s">
        <v>450</v>
      </c>
      <c r="H464" s="169">
        <v>0</v>
      </c>
      <c r="I464" s="168" t="s">
        <v>451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452</v>
      </c>
      <c r="F465" s="169">
        <v>3.77</v>
      </c>
      <c r="G465" s="168"/>
      <c r="H465" s="215" t="s">
        <v>453</v>
      </c>
      <c r="I465" s="215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454</v>
      </c>
      <c r="H466" s="170">
        <v>1</v>
      </c>
      <c r="I466" s="84" t="s">
        <v>455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374</v>
      </c>
      <c r="B468" s="151" t="s">
        <v>229</v>
      </c>
      <c r="C468" s="150" t="s">
        <v>246</v>
      </c>
      <c r="D468" s="150" t="s">
        <v>225</v>
      </c>
      <c r="E468" s="213" t="s">
        <v>434</v>
      </c>
      <c r="F468" s="213"/>
      <c r="G468" s="152" t="s">
        <v>247</v>
      </c>
      <c r="H468" s="151" t="s">
        <v>227</v>
      </c>
      <c r="I468" s="151" t="s">
        <v>248</v>
      </c>
      <c r="J468" s="151" t="s">
        <v>250</v>
      </c>
    </row>
    <row r="469" spans="1:10" ht="25.5">
      <c r="A469" s="153" t="s">
        <v>435</v>
      </c>
      <c r="B469" s="154" t="s">
        <v>375</v>
      </c>
      <c r="C469" s="153" t="s">
        <v>122</v>
      </c>
      <c r="D469" s="153" t="s">
        <v>639</v>
      </c>
      <c r="E469" s="214" t="s">
        <v>734</v>
      </c>
      <c r="F469" s="214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437</v>
      </c>
      <c r="B470" s="159" t="s">
        <v>485</v>
      </c>
      <c r="C470" s="158" t="s">
        <v>122</v>
      </c>
      <c r="D470" s="158" t="s">
        <v>118</v>
      </c>
      <c r="E470" s="208" t="s">
        <v>722</v>
      </c>
      <c r="F470" s="208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437</v>
      </c>
      <c r="B471" s="159" t="s">
        <v>486</v>
      </c>
      <c r="C471" s="158" t="s">
        <v>122</v>
      </c>
      <c r="D471" s="158" t="s">
        <v>127</v>
      </c>
      <c r="E471" s="208" t="s">
        <v>722</v>
      </c>
      <c r="F471" s="208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440</v>
      </c>
      <c r="B472" s="164" t="s">
        <v>574</v>
      </c>
      <c r="C472" s="163" t="s">
        <v>122</v>
      </c>
      <c r="D472" s="163" t="s">
        <v>575</v>
      </c>
      <c r="E472" s="209" t="s">
        <v>442</v>
      </c>
      <c r="F472" s="209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440</v>
      </c>
      <c r="B473" s="164" t="s">
        <v>559</v>
      </c>
      <c r="C473" s="163" t="s">
        <v>122</v>
      </c>
      <c r="D473" s="163" t="s">
        <v>154</v>
      </c>
      <c r="E473" s="209" t="s">
        <v>442</v>
      </c>
      <c r="F473" s="209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449</v>
      </c>
      <c r="F474" s="169">
        <v>0.63</v>
      </c>
      <c r="G474" s="168" t="s">
        <v>450</v>
      </c>
      <c r="H474" s="169">
        <v>0</v>
      </c>
      <c r="I474" s="168" t="s">
        <v>451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452</v>
      </c>
      <c r="F475" s="169">
        <v>1.8</v>
      </c>
      <c r="G475" s="168"/>
      <c r="H475" s="215" t="s">
        <v>453</v>
      </c>
      <c r="I475" s="215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454</v>
      </c>
      <c r="H476" s="170">
        <v>24</v>
      </c>
      <c r="I476" s="84" t="s">
        <v>455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376</v>
      </c>
      <c r="B478" s="151" t="s">
        <v>229</v>
      </c>
      <c r="C478" s="150" t="s">
        <v>246</v>
      </c>
      <c r="D478" s="150" t="s">
        <v>225</v>
      </c>
      <c r="E478" s="213" t="s">
        <v>434</v>
      </c>
      <c r="F478" s="213"/>
      <c r="G478" s="152" t="s">
        <v>247</v>
      </c>
      <c r="H478" s="151" t="s">
        <v>227</v>
      </c>
      <c r="I478" s="151" t="s">
        <v>248</v>
      </c>
      <c r="J478" s="151" t="s">
        <v>250</v>
      </c>
    </row>
    <row r="479" spans="1:10" ht="25.5">
      <c r="A479" s="153" t="s">
        <v>435</v>
      </c>
      <c r="B479" s="154" t="s">
        <v>377</v>
      </c>
      <c r="C479" s="153" t="s">
        <v>88</v>
      </c>
      <c r="D479" s="153" t="s">
        <v>640</v>
      </c>
      <c r="E479" s="214" t="s">
        <v>436</v>
      </c>
      <c r="F479" s="214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437</v>
      </c>
      <c r="B480" s="159" t="s">
        <v>477</v>
      </c>
      <c r="C480" s="158" t="s">
        <v>88</v>
      </c>
      <c r="D480" s="158" t="s">
        <v>478</v>
      </c>
      <c r="E480" s="208" t="s">
        <v>436</v>
      </c>
      <c r="F480" s="208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437</v>
      </c>
      <c r="B481" s="159" t="s">
        <v>479</v>
      </c>
      <c r="C481" s="158" t="s">
        <v>88</v>
      </c>
      <c r="D481" s="158" t="s">
        <v>480</v>
      </c>
      <c r="E481" s="208" t="s">
        <v>436</v>
      </c>
      <c r="F481" s="208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440</v>
      </c>
      <c r="B482" s="164" t="s">
        <v>577</v>
      </c>
      <c r="C482" s="163" t="s">
        <v>88</v>
      </c>
      <c r="D482" s="163" t="s">
        <v>578</v>
      </c>
      <c r="E482" s="209" t="s">
        <v>442</v>
      </c>
      <c r="F482" s="209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440</v>
      </c>
      <c r="B483" s="164" t="s">
        <v>579</v>
      </c>
      <c r="C483" s="163" t="s">
        <v>88</v>
      </c>
      <c r="D483" s="163" t="s">
        <v>43</v>
      </c>
      <c r="E483" s="209" t="s">
        <v>442</v>
      </c>
      <c r="F483" s="209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440</v>
      </c>
      <c r="B484" s="164" t="s">
        <v>576</v>
      </c>
      <c r="C484" s="163" t="s">
        <v>88</v>
      </c>
      <c r="D484" s="163" t="s">
        <v>155</v>
      </c>
      <c r="E484" s="209" t="s">
        <v>442</v>
      </c>
      <c r="F484" s="209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449</v>
      </c>
      <c r="F485" s="169">
        <v>6.46</v>
      </c>
      <c r="G485" s="168" t="s">
        <v>450</v>
      </c>
      <c r="H485" s="169">
        <v>0</v>
      </c>
      <c r="I485" s="168" t="s">
        <v>451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452</v>
      </c>
      <c r="F486" s="169">
        <v>4.99</v>
      </c>
      <c r="G486" s="168"/>
      <c r="H486" s="215" t="s">
        <v>453</v>
      </c>
      <c r="I486" s="215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454</v>
      </c>
      <c r="H487" s="170">
        <v>8</v>
      </c>
      <c r="I487" s="84" t="s">
        <v>455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378</v>
      </c>
      <c r="B489" s="151" t="s">
        <v>229</v>
      </c>
      <c r="C489" s="150" t="s">
        <v>246</v>
      </c>
      <c r="D489" s="150" t="s">
        <v>225</v>
      </c>
      <c r="E489" s="213" t="s">
        <v>434</v>
      </c>
      <c r="F489" s="213"/>
      <c r="G489" s="152" t="s">
        <v>247</v>
      </c>
      <c r="H489" s="151" t="s">
        <v>227</v>
      </c>
      <c r="I489" s="151" t="s">
        <v>248</v>
      </c>
      <c r="J489" s="151" t="s">
        <v>250</v>
      </c>
    </row>
    <row r="490" spans="1:10" ht="25.5">
      <c r="A490" s="153" t="s">
        <v>435</v>
      </c>
      <c r="B490" s="154" t="s">
        <v>379</v>
      </c>
      <c r="C490" s="153" t="s">
        <v>88</v>
      </c>
      <c r="D490" s="153" t="s">
        <v>44</v>
      </c>
      <c r="E490" s="214" t="s">
        <v>436</v>
      </c>
      <c r="F490" s="214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437</v>
      </c>
      <c r="B491" s="159" t="s">
        <v>477</v>
      </c>
      <c r="C491" s="158" t="s">
        <v>88</v>
      </c>
      <c r="D491" s="158" t="s">
        <v>478</v>
      </c>
      <c r="E491" s="208" t="s">
        <v>436</v>
      </c>
      <c r="F491" s="208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437</v>
      </c>
      <c r="B492" s="159" t="s">
        <v>479</v>
      </c>
      <c r="C492" s="158" t="s">
        <v>88</v>
      </c>
      <c r="D492" s="158" t="s">
        <v>480</v>
      </c>
      <c r="E492" s="208" t="s">
        <v>436</v>
      </c>
      <c r="F492" s="208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440</v>
      </c>
      <c r="B493" s="164" t="s">
        <v>577</v>
      </c>
      <c r="C493" s="163" t="s">
        <v>88</v>
      </c>
      <c r="D493" s="163" t="s">
        <v>578</v>
      </c>
      <c r="E493" s="209" t="s">
        <v>442</v>
      </c>
      <c r="F493" s="209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440</v>
      </c>
      <c r="B494" s="164" t="s">
        <v>576</v>
      </c>
      <c r="C494" s="163" t="s">
        <v>88</v>
      </c>
      <c r="D494" s="163" t="s">
        <v>155</v>
      </c>
      <c r="E494" s="209" t="s">
        <v>442</v>
      </c>
      <c r="F494" s="209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440</v>
      </c>
      <c r="B495" s="164" t="s">
        <v>580</v>
      </c>
      <c r="C495" s="163" t="s">
        <v>88</v>
      </c>
      <c r="D495" s="163" t="s">
        <v>157</v>
      </c>
      <c r="E495" s="209" t="s">
        <v>442</v>
      </c>
      <c r="F495" s="209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449</v>
      </c>
      <c r="F496" s="169">
        <v>6.81</v>
      </c>
      <c r="G496" s="168" t="s">
        <v>450</v>
      </c>
      <c r="H496" s="169">
        <v>0</v>
      </c>
      <c r="I496" s="168" t="s">
        <v>451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452</v>
      </c>
      <c r="F497" s="169">
        <v>7.22</v>
      </c>
      <c r="G497" s="168"/>
      <c r="H497" s="215" t="s">
        <v>453</v>
      </c>
      <c r="I497" s="215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454</v>
      </c>
      <c r="H498" s="170">
        <v>7</v>
      </c>
      <c r="I498" s="84" t="s">
        <v>455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380</v>
      </c>
      <c r="B500" s="151" t="s">
        <v>229</v>
      </c>
      <c r="C500" s="150" t="s">
        <v>246</v>
      </c>
      <c r="D500" s="150" t="s">
        <v>225</v>
      </c>
      <c r="E500" s="213" t="s">
        <v>434</v>
      </c>
      <c r="F500" s="213"/>
      <c r="G500" s="152" t="s">
        <v>247</v>
      </c>
      <c r="H500" s="151" t="s">
        <v>227</v>
      </c>
      <c r="I500" s="151" t="s">
        <v>248</v>
      </c>
      <c r="J500" s="151" t="s">
        <v>250</v>
      </c>
    </row>
    <row r="501" spans="1:10" ht="25.5">
      <c r="A501" s="153" t="s">
        <v>435</v>
      </c>
      <c r="B501" s="154" t="s">
        <v>381</v>
      </c>
      <c r="C501" s="153" t="s">
        <v>88</v>
      </c>
      <c r="D501" s="153" t="s">
        <v>45</v>
      </c>
      <c r="E501" s="214" t="s">
        <v>436</v>
      </c>
      <c r="F501" s="214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437</v>
      </c>
      <c r="B502" s="159" t="s">
        <v>479</v>
      </c>
      <c r="C502" s="158" t="s">
        <v>88</v>
      </c>
      <c r="D502" s="158" t="s">
        <v>480</v>
      </c>
      <c r="E502" s="208" t="s">
        <v>436</v>
      </c>
      <c r="F502" s="208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437</v>
      </c>
      <c r="B503" s="159" t="s">
        <v>477</v>
      </c>
      <c r="C503" s="158" t="s">
        <v>88</v>
      </c>
      <c r="D503" s="158" t="s">
        <v>478</v>
      </c>
      <c r="E503" s="208" t="s">
        <v>436</v>
      </c>
      <c r="F503" s="208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440</v>
      </c>
      <c r="B504" s="164" t="s">
        <v>581</v>
      </c>
      <c r="C504" s="163" t="s">
        <v>88</v>
      </c>
      <c r="D504" s="163" t="s">
        <v>582</v>
      </c>
      <c r="E504" s="209" t="s">
        <v>442</v>
      </c>
      <c r="F504" s="209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440</v>
      </c>
      <c r="B505" s="164" t="s">
        <v>577</v>
      </c>
      <c r="C505" s="163" t="s">
        <v>88</v>
      </c>
      <c r="D505" s="163" t="s">
        <v>578</v>
      </c>
      <c r="E505" s="209" t="s">
        <v>442</v>
      </c>
      <c r="F505" s="209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440</v>
      </c>
      <c r="B506" s="164" t="s">
        <v>576</v>
      </c>
      <c r="C506" s="163" t="s">
        <v>88</v>
      </c>
      <c r="D506" s="163" t="s">
        <v>155</v>
      </c>
      <c r="E506" s="209" t="s">
        <v>442</v>
      </c>
      <c r="F506" s="209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449</v>
      </c>
      <c r="F507" s="169">
        <v>6.46</v>
      </c>
      <c r="G507" s="168" t="s">
        <v>450</v>
      </c>
      <c r="H507" s="169">
        <v>0</v>
      </c>
      <c r="I507" s="168" t="s">
        <v>451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452</v>
      </c>
      <c r="F508" s="169">
        <v>3.68</v>
      </c>
      <c r="G508" s="168"/>
      <c r="H508" s="215" t="s">
        <v>453</v>
      </c>
      <c r="I508" s="215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454</v>
      </c>
      <c r="H509" s="170">
        <v>1</v>
      </c>
      <c r="I509" s="84" t="s">
        <v>455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382</v>
      </c>
      <c r="B511" s="151" t="s">
        <v>229</v>
      </c>
      <c r="C511" s="150" t="s">
        <v>246</v>
      </c>
      <c r="D511" s="150" t="s">
        <v>225</v>
      </c>
      <c r="E511" s="213" t="s">
        <v>434</v>
      </c>
      <c r="F511" s="213"/>
      <c r="G511" s="152" t="s">
        <v>247</v>
      </c>
      <c r="H511" s="151" t="s">
        <v>227</v>
      </c>
      <c r="I511" s="151" t="s">
        <v>248</v>
      </c>
      <c r="J511" s="151" t="s">
        <v>250</v>
      </c>
    </row>
    <row r="512" spans="1:10" ht="25.5">
      <c r="A512" s="153" t="s">
        <v>435</v>
      </c>
      <c r="B512" s="154" t="s">
        <v>383</v>
      </c>
      <c r="C512" s="153" t="s">
        <v>88</v>
      </c>
      <c r="D512" s="153" t="s">
        <v>384</v>
      </c>
      <c r="E512" s="214" t="s">
        <v>436</v>
      </c>
      <c r="F512" s="214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437</v>
      </c>
      <c r="B513" s="159" t="s">
        <v>479</v>
      </c>
      <c r="C513" s="158" t="s">
        <v>88</v>
      </c>
      <c r="D513" s="158" t="s">
        <v>480</v>
      </c>
      <c r="E513" s="208" t="s">
        <v>436</v>
      </c>
      <c r="F513" s="208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437</v>
      </c>
      <c r="B514" s="159" t="s">
        <v>477</v>
      </c>
      <c r="C514" s="158" t="s">
        <v>88</v>
      </c>
      <c r="D514" s="158" t="s">
        <v>478</v>
      </c>
      <c r="E514" s="208" t="s">
        <v>436</v>
      </c>
      <c r="F514" s="208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440</v>
      </c>
      <c r="B515" s="164" t="s">
        <v>577</v>
      </c>
      <c r="C515" s="163" t="s">
        <v>88</v>
      </c>
      <c r="D515" s="163" t="s">
        <v>578</v>
      </c>
      <c r="E515" s="209" t="s">
        <v>442</v>
      </c>
      <c r="F515" s="209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440</v>
      </c>
      <c r="B516" s="164" t="s">
        <v>583</v>
      </c>
      <c r="C516" s="163" t="s">
        <v>88</v>
      </c>
      <c r="D516" s="163" t="s">
        <v>584</v>
      </c>
      <c r="E516" s="209" t="s">
        <v>442</v>
      </c>
      <c r="F516" s="209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440</v>
      </c>
      <c r="B517" s="164" t="s">
        <v>576</v>
      </c>
      <c r="C517" s="163" t="s">
        <v>88</v>
      </c>
      <c r="D517" s="163" t="s">
        <v>155</v>
      </c>
      <c r="E517" s="209" t="s">
        <v>442</v>
      </c>
      <c r="F517" s="209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449</v>
      </c>
      <c r="F518" s="169">
        <v>13.28</v>
      </c>
      <c r="G518" s="168" t="s">
        <v>450</v>
      </c>
      <c r="H518" s="169">
        <v>0</v>
      </c>
      <c r="I518" s="168" t="s">
        <v>451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452</v>
      </c>
      <c r="F519" s="169">
        <v>9.94</v>
      </c>
      <c r="G519" s="168"/>
      <c r="H519" s="215" t="s">
        <v>453</v>
      </c>
      <c r="I519" s="215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454</v>
      </c>
      <c r="H520" s="170">
        <v>1</v>
      </c>
      <c r="I520" s="84" t="s">
        <v>455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385</v>
      </c>
      <c r="B522" s="151" t="s">
        <v>229</v>
      </c>
      <c r="C522" s="150" t="s">
        <v>246</v>
      </c>
      <c r="D522" s="150" t="s">
        <v>225</v>
      </c>
      <c r="E522" s="213" t="s">
        <v>434</v>
      </c>
      <c r="F522" s="213"/>
      <c r="G522" s="152" t="s">
        <v>247</v>
      </c>
      <c r="H522" s="151" t="s">
        <v>227</v>
      </c>
      <c r="I522" s="151" t="s">
        <v>248</v>
      </c>
      <c r="J522" s="151" t="s">
        <v>250</v>
      </c>
    </row>
    <row r="523" spans="1:10" ht="25.5">
      <c r="A523" s="153" t="s">
        <v>435</v>
      </c>
      <c r="B523" s="154" t="s">
        <v>386</v>
      </c>
      <c r="C523" s="153" t="s">
        <v>88</v>
      </c>
      <c r="D523" s="153" t="s">
        <v>46</v>
      </c>
      <c r="E523" s="214" t="s">
        <v>436</v>
      </c>
      <c r="F523" s="214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437</v>
      </c>
      <c r="B524" s="159" t="s">
        <v>479</v>
      </c>
      <c r="C524" s="158" t="s">
        <v>88</v>
      </c>
      <c r="D524" s="158" t="s">
        <v>480</v>
      </c>
      <c r="E524" s="208" t="s">
        <v>436</v>
      </c>
      <c r="F524" s="208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437</v>
      </c>
      <c r="B525" s="159" t="s">
        <v>477</v>
      </c>
      <c r="C525" s="158" t="s">
        <v>88</v>
      </c>
      <c r="D525" s="158" t="s">
        <v>478</v>
      </c>
      <c r="E525" s="208" t="s">
        <v>436</v>
      </c>
      <c r="F525" s="208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440</v>
      </c>
      <c r="B526" s="164" t="s">
        <v>585</v>
      </c>
      <c r="C526" s="163" t="s">
        <v>88</v>
      </c>
      <c r="D526" s="163" t="s">
        <v>167</v>
      </c>
      <c r="E526" s="209" t="s">
        <v>442</v>
      </c>
      <c r="F526" s="209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440</v>
      </c>
      <c r="B527" s="164" t="s">
        <v>586</v>
      </c>
      <c r="C527" s="163" t="s">
        <v>88</v>
      </c>
      <c r="D527" s="163" t="s">
        <v>158</v>
      </c>
      <c r="E527" s="209" t="s">
        <v>442</v>
      </c>
      <c r="F527" s="209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449</v>
      </c>
      <c r="F528" s="169">
        <v>3.87</v>
      </c>
      <c r="G528" s="168" t="s">
        <v>450</v>
      </c>
      <c r="H528" s="169">
        <v>0</v>
      </c>
      <c r="I528" s="168" t="s">
        <v>451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452</v>
      </c>
      <c r="F529" s="169">
        <v>8.31</v>
      </c>
      <c r="G529" s="168"/>
      <c r="H529" s="215" t="s">
        <v>453</v>
      </c>
      <c r="I529" s="215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454</v>
      </c>
      <c r="H530" s="170">
        <v>5</v>
      </c>
      <c r="I530" s="84" t="s">
        <v>455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387</v>
      </c>
      <c r="B532" s="151" t="s">
        <v>229</v>
      </c>
      <c r="C532" s="150" t="s">
        <v>246</v>
      </c>
      <c r="D532" s="150" t="s">
        <v>225</v>
      </c>
      <c r="E532" s="213" t="s">
        <v>434</v>
      </c>
      <c r="F532" s="213"/>
      <c r="G532" s="152" t="s">
        <v>247</v>
      </c>
      <c r="H532" s="151" t="s">
        <v>227</v>
      </c>
      <c r="I532" s="151" t="s">
        <v>248</v>
      </c>
      <c r="J532" s="151" t="s">
        <v>250</v>
      </c>
    </row>
    <row r="533" spans="1:10" ht="38.25">
      <c r="A533" s="153" t="s">
        <v>435</v>
      </c>
      <c r="B533" s="154" t="s">
        <v>388</v>
      </c>
      <c r="C533" s="153" t="s">
        <v>122</v>
      </c>
      <c r="D533" s="153" t="s">
        <v>389</v>
      </c>
      <c r="E533" s="214" t="s">
        <v>734</v>
      </c>
      <c r="F533" s="214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437</v>
      </c>
      <c r="B534" s="159" t="s">
        <v>485</v>
      </c>
      <c r="C534" s="158" t="s">
        <v>122</v>
      </c>
      <c r="D534" s="158" t="s">
        <v>118</v>
      </c>
      <c r="E534" s="208" t="s">
        <v>722</v>
      </c>
      <c r="F534" s="208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437</v>
      </c>
      <c r="B535" s="159" t="s">
        <v>486</v>
      </c>
      <c r="C535" s="158" t="s">
        <v>122</v>
      </c>
      <c r="D535" s="158" t="s">
        <v>127</v>
      </c>
      <c r="E535" s="208" t="s">
        <v>722</v>
      </c>
      <c r="F535" s="208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440</v>
      </c>
      <c r="B536" s="164" t="s">
        <v>560</v>
      </c>
      <c r="C536" s="163" t="s">
        <v>122</v>
      </c>
      <c r="D536" s="163" t="s">
        <v>561</v>
      </c>
      <c r="E536" s="209" t="s">
        <v>442</v>
      </c>
      <c r="F536" s="209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440</v>
      </c>
      <c r="B537" s="164" t="s">
        <v>587</v>
      </c>
      <c r="C537" s="163" t="s">
        <v>122</v>
      </c>
      <c r="D537" s="163" t="s">
        <v>588</v>
      </c>
      <c r="E537" s="209" t="s">
        <v>442</v>
      </c>
      <c r="F537" s="209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440</v>
      </c>
      <c r="B538" s="164" t="s">
        <v>558</v>
      </c>
      <c r="C538" s="163" t="s">
        <v>122</v>
      </c>
      <c r="D538" s="163" t="s">
        <v>221</v>
      </c>
      <c r="E538" s="209" t="s">
        <v>442</v>
      </c>
      <c r="F538" s="209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440</v>
      </c>
      <c r="B539" s="164" t="s">
        <v>559</v>
      </c>
      <c r="C539" s="163" t="s">
        <v>122</v>
      </c>
      <c r="D539" s="163" t="s">
        <v>154</v>
      </c>
      <c r="E539" s="209" t="s">
        <v>442</v>
      </c>
      <c r="F539" s="209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449</v>
      </c>
      <c r="F540" s="169">
        <v>4.97</v>
      </c>
      <c r="G540" s="168" t="s">
        <v>450</v>
      </c>
      <c r="H540" s="169">
        <v>0</v>
      </c>
      <c r="I540" s="168" t="s">
        <v>451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452</v>
      </c>
      <c r="F541" s="169">
        <v>3.66</v>
      </c>
      <c r="G541" s="168"/>
      <c r="H541" s="215" t="s">
        <v>453</v>
      </c>
      <c r="I541" s="215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454</v>
      </c>
      <c r="H542" s="170">
        <v>4</v>
      </c>
      <c r="I542" s="84" t="s">
        <v>455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390</v>
      </c>
      <c r="B544" s="151" t="s">
        <v>229</v>
      </c>
      <c r="C544" s="150" t="s">
        <v>246</v>
      </c>
      <c r="D544" s="150" t="s">
        <v>225</v>
      </c>
      <c r="E544" s="213" t="s">
        <v>434</v>
      </c>
      <c r="F544" s="213"/>
      <c r="G544" s="152" t="s">
        <v>247</v>
      </c>
      <c r="H544" s="151" t="s">
        <v>227</v>
      </c>
      <c r="I544" s="151" t="s">
        <v>248</v>
      </c>
      <c r="J544" s="151" t="s">
        <v>250</v>
      </c>
    </row>
    <row r="545" spans="1:10" ht="25.5">
      <c r="A545" s="153" t="s">
        <v>435</v>
      </c>
      <c r="B545" s="154" t="s">
        <v>391</v>
      </c>
      <c r="C545" s="153" t="s">
        <v>122</v>
      </c>
      <c r="D545" s="153" t="s">
        <v>392</v>
      </c>
      <c r="E545" s="214" t="s">
        <v>734</v>
      </c>
      <c r="F545" s="214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437</v>
      </c>
      <c r="B546" s="159" t="s">
        <v>485</v>
      </c>
      <c r="C546" s="158" t="s">
        <v>122</v>
      </c>
      <c r="D546" s="158" t="s">
        <v>118</v>
      </c>
      <c r="E546" s="208" t="s">
        <v>722</v>
      </c>
      <c r="F546" s="208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437</v>
      </c>
      <c r="B547" s="159" t="s">
        <v>486</v>
      </c>
      <c r="C547" s="158" t="s">
        <v>122</v>
      </c>
      <c r="D547" s="158" t="s">
        <v>127</v>
      </c>
      <c r="E547" s="208" t="s">
        <v>722</v>
      </c>
      <c r="F547" s="208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440</v>
      </c>
      <c r="B548" s="164" t="s">
        <v>560</v>
      </c>
      <c r="C548" s="163" t="s">
        <v>122</v>
      </c>
      <c r="D548" s="163" t="s">
        <v>561</v>
      </c>
      <c r="E548" s="209" t="s">
        <v>442</v>
      </c>
      <c r="F548" s="209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440</v>
      </c>
      <c r="B549" s="164" t="s">
        <v>589</v>
      </c>
      <c r="C549" s="163" t="s">
        <v>122</v>
      </c>
      <c r="D549" s="163" t="s">
        <v>590</v>
      </c>
      <c r="E549" s="209" t="s">
        <v>442</v>
      </c>
      <c r="F549" s="209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440</v>
      </c>
      <c r="B550" s="164" t="s">
        <v>558</v>
      </c>
      <c r="C550" s="163" t="s">
        <v>122</v>
      </c>
      <c r="D550" s="163" t="s">
        <v>221</v>
      </c>
      <c r="E550" s="209" t="s">
        <v>442</v>
      </c>
      <c r="F550" s="209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440</v>
      </c>
      <c r="B551" s="164" t="s">
        <v>559</v>
      </c>
      <c r="C551" s="163" t="s">
        <v>122</v>
      </c>
      <c r="D551" s="163" t="s">
        <v>154</v>
      </c>
      <c r="E551" s="209" t="s">
        <v>442</v>
      </c>
      <c r="F551" s="209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449</v>
      </c>
      <c r="F552" s="169">
        <v>2.31</v>
      </c>
      <c r="G552" s="168" t="s">
        <v>450</v>
      </c>
      <c r="H552" s="169">
        <v>0</v>
      </c>
      <c r="I552" s="168" t="s">
        <v>451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452</v>
      </c>
      <c r="F553" s="169">
        <v>1.65</v>
      </c>
      <c r="G553" s="168"/>
      <c r="H553" s="215" t="s">
        <v>453</v>
      </c>
      <c r="I553" s="215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454</v>
      </c>
      <c r="H554" s="170">
        <v>4</v>
      </c>
      <c r="I554" s="84" t="s">
        <v>455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393</v>
      </c>
      <c r="B556" s="151" t="s">
        <v>229</v>
      </c>
      <c r="C556" s="150" t="s">
        <v>246</v>
      </c>
      <c r="D556" s="150" t="s">
        <v>225</v>
      </c>
      <c r="E556" s="213" t="s">
        <v>434</v>
      </c>
      <c r="F556" s="213"/>
      <c r="G556" s="152" t="s">
        <v>247</v>
      </c>
      <c r="H556" s="151" t="s">
        <v>227</v>
      </c>
      <c r="I556" s="151" t="s">
        <v>248</v>
      </c>
      <c r="J556" s="151" t="s">
        <v>250</v>
      </c>
    </row>
    <row r="557" spans="1:10" ht="25.5">
      <c r="A557" s="153" t="s">
        <v>435</v>
      </c>
      <c r="B557" s="154" t="s">
        <v>394</v>
      </c>
      <c r="C557" s="153" t="s">
        <v>88</v>
      </c>
      <c r="D557" s="153" t="s">
        <v>47</v>
      </c>
      <c r="E557" s="214" t="s">
        <v>436</v>
      </c>
      <c r="F557" s="214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437</v>
      </c>
      <c r="B558" s="159" t="s">
        <v>591</v>
      </c>
      <c r="C558" s="158" t="s">
        <v>88</v>
      </c>
      <c r="D558" s="158" t="s">
        <v>159</v>
      </c>
      <c r="E558" s="208" t="s">
        <v>436</v>
      </c>
      <c r="F558" s="208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437</v>
      </c>
      <c r="B559" s="159" t="s">
        <v>337</v>
      </c>
      <c r="C559" s="158" t="s">
        <v>88</v>
      </c>
      <c r="D559" s="158" t="s">
        <v>34</v>
      </c>
      <c r="E559" s="208" t="s">
        <v>436</v>
      </c>
      <c r="F559" s="208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437</v>
      </c>
      <c r="B560" s="159" t="s">
        <v>593</v>
      </c>
      <c r="C560" s="158" t="s">
        <v>88</v>
      </c>
      <c r="D560" s="158" t="s">
        <v>161</v>
      </c>
      <c r="E560" s="208" t="s">
        <v>436</v>
      </c>
      <c r="F560" s="208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437</v>
      </c>
      <c r="B561" s="159" t="s">
        <v>315</v>
      </c>
      <c r="C561" s="158" t="s">
        <v>88</v>
      </c>
      <c r="D561" s="158" t="s">
        <v>630</v>
      </c>
      <c r="E561" s="208" t="s">
        <v>436</v>
      </c>
      <c r="F561" s="208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437</v>
      </c>
      <c r="B562" s="159" t="s">
        <v>327</v>
      </c>
      <c r="C562" s="158" t="s">
        <v>88</v>
      </c>
      <c r="D562" s="158" t="s">
        <v>632</v>
      </c>
      <c r="E562" s="208" t="s">
        <v>436</v>
      </c>
      <c r="F562" s="208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437</v>
      </c>
      <c r="B563" s="159" t="s">
        <v>333</v>
      </c>
      <c r="C563" s="158" t="s">
        <v>88</v>
      </c>
      <c r="D563" s="158" t="s">
        <v>32</v>
      </c>
      <c r="E563" s="208" t="s">
        <v>436</v>
      </c>
      <c r="F563" s="208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437</v>
      </c>
      <c r="B564" s="159" t="s">
        <v>592</v>
      </c>
      <c r="C564" s="158" t="s">
        <v>88</v>
      </c>
      <c r="D564" s="158" t="s">
        <v>160</v>
      </c>
      <c r="E564" s="208" t="s">
        <v>436</v>
      </c>
      <c r="F564" s="208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449</v>
      </c>
      <c r="F565" s="169">
        <v>180.1</v>
      </c>
      <c r="G565" s="168" t="s">
        <v>450</v>
      </c>
      <c r="H565" s="169">
        <v>0</v>
      </c>
      <c r="I565" s="168" t="s">
        <v>451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452</v>
      </c>
      <c r="F566" s="169">
        <v>133.30000000000001</v>
      </c>
      <c r="G566" s="168"/>
      <c r="H566" s="215" t="s">
        <v>453</v>
      </c>
      <c r="I566" s="215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454</v>
      </c>
      <c r="H567" s="170">
        <v>2</v>
      </c>
      <c r="I567" s="84" t="s">
        <v>455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395</v>
      </c>
      <c r="B569" s="151" t="s">
        <v>229</v>
      </c>
      <c r="C569" s="150" t="s">
        <v>246</v>
      </c>
      <c r="D569" s="150" t="s">
        <v>225</v>
      </c>
      <c r="E569" s="213" t="s">
        <v>434</v>
      </c>
      <c r="F569" s="213"/>
      <c r="G569" s="152" t="s">
        <v>247</v>
      </c>
      <c r="H569" s="151" t="s">
        <v>227</v>
      </c>
      <c r="I569" s="151" t="s">
        <v>248</v>
      </c>
      <c r="J569" s="151" t="s">
        <v>250</v>
      </c>
    </row>
    <row r="570" spans="1:10" ht="25.5">
      <c r="A570" s="153" t="s">
        <v>435</v>
      </c>
      <c r="B570" s="154" t="s">
        <v>396</v>
      </c>
      <c r="C570" s="153" t="s">
        <v>88</v>
      </c>
      <c r="D570" s="153" t="s">
        <v>48</v>
      </c>
      <c r="E570" s="214" t="s">
        <v>436</v>
      </c>
      <c r="F570" s="214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437</v>
      </c>
      <c r="B571" s="159" t="s">
        <v>591</v>
      </c>
      <c r="C571" s="158" t="s">
        <v>88</v>
      </c>
      <c r="D571" s="158" t="s">
        <v>159</v>
      </c>
      <c r="E571" s="208" t="s">
        <v>436</v>
      </c>
      <c r="F571" s="208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437</v>
      </c>
      <c r="B572" s="159" t="s">
        <v>337</v>
      </c>
      <c r="C572" s="158" t="s">
        <v>88</v>
      </c>
      <c r="D572" s="158" t="s">
        <v>34</v>
      </c>
      <c r="E572" s="208" t="s">
        <v>436</v>
      </c>
      <c r="F572" s="208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437</v>
      </c>
      <c r="B573" s="159" t="s">
        <v>593</v>
      </c>
      <c r="C573" s="158" t="s">
        <v>88</v>
      </c>
      <c r="D573" s="158" t="s">
        <v>161</v>
      </c>
      <c r="E573" s="208" t="s">
        <v>436</v>
      </c>
      <c r="F573" s="208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437</v>
      </c>
      <c r="B574" s="159" t="s">
        <v>315</v>
      </c>
      <c r="C574" s="158" t="s">
        <v>88</v>
      </c>
      <c r="D574" s="158" t="s">
        <v>630</v>
      </c>
      <c r="E574" s="208" t="s">
        <v>436</v>
      </c>
      <c r="F574" s="208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437</v>
      </c>
      <c r="B575" s="159" t="s">
        <v>327</v>
      </c>
      <c r="C575" s="158" t="s">
        <v>88</v>
      </c>
      <c r="D575" s="158" t="s">
        <v>632</v>
      </c>
      <c r="E575" s="208" t="s">
        <v>436</v>
      </c>
      <c r="F575" s="208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437</v>
      </c>
      <c r="B576" s="159" t="s">
        <v>333</v>
      </c>
      <c r="C576" s="158" t="s">
        <v>88</v>
      </c>
      <c r="D576" s="158" t="s">
        <v>32</v>
      </c>
      <c r="E576" s="208" t="s">
        <v>436</v>
      </c>
      <c r="F576" s="208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437</v>
      </c>
      <c r="B577" s="159" t="s">
        <v>592</v>
      </c>
      <c r="C577" s="158" t="s">
        <v>88</v>
      </c>
      <c r="D577" s="158" t="s">
        <v>160</v>
      </c>
      <c r="E577" s="208" t="s">
        <v>436</v>
      </c>
      <c r="F577" s="208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449</v>
      </c>
      <c r="F578" s="169">
        <v>370.67</v>
      </c>
      <c r="G578" s="168" t="s">
        <v>450</v>
      </c>
      <c r="H578" s="169">
        <v>0</v>
      </c>
      <c r="I578" s="168" t="s">
        <v>451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452</v>
      </c>
      <c r="F579" s="169">
        <v>266.92</v>
      </c>
      <c r="G579" s="168"/>
      <c r="H579" s="215" t="s">
        <v>453</v>
      </c>
      <c r="I579" s="215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454</v>
      </c>
      <c r="H580" s="170">
        <v>1</v>
      </c>
      <c r="I580" s="84" t="s">
        <v>455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397</v>
      </c>
      <c r="B582" s="151" t="s">
        <v>229</v>
      </c>
      <c r="C582" s="150" t="s">
        <v>246</v>
      </c>
      <c r="D582" s="150" t="s">
        <v>225</v>
      </c>
      <c r="E582" s="213" t="s">
        <v>434</v>
      </c>
      <c r="F582" s="213"/>
      <c r="G582" s="152" t="s">
        <v>247</v>
      </c>
      <c r="H582" s="151" t="s">
        <v>227</v>
      </c>
      <c r="I582" s="151" t="s">
        <v>248</v>
      </c>
      <c r="J582" s="151" t="s">
        <v>250</v>
      </c>
    </row>
    <row r="583" spans="1:10" ht="25.5">
      <c r="A583" s="153" t="s">
        <v>435</v>
      </c>
      <c r="B583" s="154" t="s">
        <v>398</v>
      </c>
      <c r="C583" s="153" t="s">
        <v>88</v>
      </c>
      <c r="D583" s="153" t="s">
        <v>399</v>
      </c>
      <c r="E583" s="214" t="s">
        <v>436</v>
      </c>
      <c r="F583" s="214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437</v>
      </c>
      <c r="B584" s="159" t="s">
        <v>477</v>
      </c>
      <c r="C584" s="158" t="s">
        <v>88</v>
      </c>
      <c r="D584" s="158" t="s">
        <v>478</v>
      </c>
      <c r="E584" s="208" t="s">
        <v>436</v>
      </c>
      <c r="F584" s="208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437</v>
      </c>
      <c r="B585" s="159" t="s">
        <v>479</v>
      </c>
      <c r="C585" s="158" t="s">
        <v>88</v>
      </c>
      <c r="D585" s="158" t="s">
        <v>480</v>
      </c>
      <c r="E585" s="208" t="s">
        <v>436</v>
      </c>
      <c r="F585" s="208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440</v>
      </c>
      <c r="B586" s="164" t="s">
        <v>585</v>
      </c>
      <c r="C586" s="163" t="s">
        <v>88</v>
      </c>
      <c r="D586" s="163" t="s">
        <v>167</v>
      </c>
      <c r="E586" s="209" t="s">
        <v>442</v>
      </c>
      <c r="F586" s="209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440</v>
      </c>
      <c r="B587" s="164" t="s">
        <v>597</v>
      </c>
      <c r="C587" s="163" t="s">
        <v>88</v>
      </c>
      <c r="D587" s="163" t="s">
        <v>162</v>
      </c>
      <c r="E587" s="209" t="s">
        <v>442</v>
      </c>
      <c r="F587" s="209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440</v>
      </c>
      <c r="B588" s="164" t="s">
        <v>594</v>
      </c>
      <c r="C588" s="163" t="s">
        <v>88</v>
      </c>
      <c r="D588" s="163" t="s">
        <v>165</v>
      </c>
      <c r="E588" s="209" t="s">
        <v>442</v>
      </c>
      <c r="F588" s="209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440</v>
      </c>
      <c r="B589" s="164" t="s">
        <v>595</v>
      </c>
      <c r="C589" s="163" t="s">
        <v>88</v>
      </c>
      <c r="D589" s="163" t="s">
        <v>166</v>
      </c>
      <c r="E589" s="209" t="s">
        <v>442</v>
      </c>
      <c r="F589" s="209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440</v>
      </c>
      <c r="B590" s="164" t="s">
        <v>598</v>
      </c>
      <c r="C590" s="163" t="s">
        <v>88</v>
      </c>
      <c r="D590" s="163" t="s">
        <v>164</v>
      </c>
      <c r="E590" s="209" t="s">
        <v>442</v>
      </c>
      <c r="F590" s="209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440</v>
      </c>
      <c r="B591" s="164" t="s">
        <v>596</v>
      </c>
      <c r="C591" s="163" t="s">
        <v>88</v>
      </c>
      <c r="D591" s="163" t="s">
        <v>163</v>
      </c>
      <c r="E591" s="209" t="s">
        <v>442</v>
      </c>
      <c r="F591" s="209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449</v>
      </c>
      <c r="F592" s="169">
        <v>215.52</v>
      </c>
      <c r="G592" s="168" t="s">
        <v>450</v>
      </c>
      <c r="H592" s="169">
        <v>0</v>
      </c>
      <c r="I592" s="168" t="s">
        <v>451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452</v>
      </c>
      <c r="F593" s="169">
        <v>2448.79</v>
      </c>
      <c r="G593" s="168"/>
      <c r="H593" s="215" t="s">
        <v>453</v>
      </c>
      <c r="I593" s="215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454</v>
      </c>
      <c r="H594" s="170">
        <v>1</v>
      </c>
      <c r="I594" s="84" t="s">
        <v>455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400</v>
      </c>
      <c r="B596" s="151" t="s">
        <v>229</v>
      </c>
      <c r="C596" s="150" t="s">
        <v>246</v>
      </c>
      <c r="D596" s="150" t="s">
        <v>225</v>
      </c>
      <c r="E596" s="213" t="s">
        <v>434</v>
      </c>
      <c r="F596" s="213"/>
      <c r="G596" s="152" t="s">
        <v>247</v>
      </c>
      <c r="H596" s="151" t="s">
        <v>227</v>
      </c>
      <c r="I596" s="151" t="s">
        <v>248</v>
      </c>
      <c r="J596" s="151" t="s">
        <v>250</v>
      </c>
    </row>
    <row r="597" spans="1:10" ht="25.5">
      <c r="A597" s="153" t="s">
        <v>435</v>
      </c>
      <c r="B597" s="154" t="s">
        <v>401</v>
      </c>
      <c r="C597" s="153" t="s">
        <v>122</v>
      </c>
      <c r="D597" s="153" t="s">
        <v>49</v>
      </c>
      <c r="E597" s="214" t="s">
        <v>736</v>
      </c>
      <c r="F597" s="214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437</v>
      </c>
      <c r="B598" s="159" t="s">
        <v>496</v>
      </c>
      <c r="C598" s="158" t="s">
        <v>122</v>
      </c>
      <c r="D598" s="158" t="s">
        <v>135</v>
      </c>
      <c r="E598" s="208" t="s">
        <v>722</v>
      </c>
      <c r="F598" s="208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437</v>
      </c>
      <c r="B599" s="159" t="s">
        <v>497</v>
      </c>
      <c r="C599" s="158" t="s">
        <v>122</v>
      </c>
      <c r="D599" s="158" t="s">
        <v>119</v>
      </c>
      <c r="E599" s="208" t="s">
        <v>722</v>
      </c>
      <c r="F599" s="208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440</v>
      </c>
      <c r="B600" s="164" t="s">
        <v>599</v>
      </c>
      <c r="C600" s="163" t="s">
        <v>122</v>
      </c>
      <c r="D600" s="163" t="s">
        <v>168</v>
      </c>
      <c r="E600" s="209" t="s">
        <v>442</v>
      </c>
      <c r="F600" s="209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449</v>
      </c>
      <c r="F601" s="169">
        <v>21.15</v>
      </c>
      <c r="G601" s="168" t="s">
        <v>450</v>
      </c>
      <c r="H601" s="169">
        <v>0</v>
      </c>
      <c r="I601" s="168" t="s">
        <v>451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452</v>
      </c>
      <c r="F602" s="169">
        <v>23.82</v>
      </c>
      <c r="G602" s="168"/>
      <c r="H602" s="215" t="s">
        <v>453</v>
      </c>
      <c r="I602" s="215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454</v>
      </c>
      <c r="H603" s="170">
        <v>1</v>
      </c>
      <c r="I603" s="84" t="s">
        <v>455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402</v>
      </c>
      <c r="B605" s="151" t="s">
        <v>229</v>
      </c>
      <c r="C605" s="150" t="s">
        <v>246</v>
      </c>
      <c r="D605" s="150" t="s">
        <v>225</v>
      </c>
      <c r="E605" s="213" t="s">
        <v>434</v>
      </c>
      <c r="F605" s="213"/>
      <c r="G605" s="152" t="s">
        <v>247</v>
      </c>
      <c r="H605" s="151" t="s">
        <v>227</v>
      </c>
      <c r="I605" s="151" t="s">
        <v>248</v>
      </c>
      <c r="J605" s="151" t="s">
        <v>250</v>
      </c>
    </row>
    <row r="606" spans="1:10" ht="38.25">
      <c r="A606" s="153" t="s">
        <v>435</v>
      </c>
      <c r="B606" s="154" t="s">
        <v>403</v>
      </c>
      <c r="C606" s="153" t="s">
        <v>122</v>
      </c>
      <c r="D606" s="153" t="s">
        <v>641</v>
      </c>
      <c r="E606" s="214" t="s">
        <v>737</v>
      </c>
      <c r="F606" s="214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437</v>
      </c>
      <c r="B607" s="159" t="s">
        <v>485</v>
      </c>
      <c r="C607" s="158" t="s">
        <v>122</v>
      </c>
      <c r="D607" s="158" t="s">
        <v>118</v>
      </c>
      <c r="E607" s="208" t="s">
        <v>722</v>
      </c>
      <c r="F607" s="208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437</v>
      </c>
      <c r="B608" s="159" t="s">
        <v>486</v>
      </c>
      <c r="C608" s="158" t="s">
        <v>122</v>
      </c>
      <c r="D608" s="158" t="s">
        <v>127</v>
      </c>
      <c r="E608" s="208" t="s">
        <v>722</v>
      </c>
      <c r="F608" s="208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440</v>
      </c>
      <c r="B609" s="164" t="s">
        <v>600</v>
      </c>
      <c r="C609" s="163" t="s">
        <v>122</v>
      </c>
      <c r="D609" s="163" t="s">
        <v>220</v>
      </c>
      <c r="E609" s="209" t="s">
        <v>442</v>
      </c>
      <c r="F609" s="209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440</v>
      </c>
      <c r="B610" s="164" t="s">
        <v>560</v>
      </c>
      <c r="C610" s="163" t="s">
        <v>122</v>
      </c>
      <c r="D610" s="163" t="s">
        <v>561</v>
      </c>
      <c r="E610" s="209" t="s">
        <v>442</v>
      </c>
      <c r="F610" s="209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440</v>
      </c>
      <c r="B611" s="164" t="s">
        <v>558</v>
      </c>
      <c r="C611" s="163" t="s">
        <v>122</v>
      </c>
      <c r="D611" s="163" t="s">
        <v>221</v>
      </c>
      <c r="E611" s="209" t="s">
        <v>442</v>
      </c>
      <c r="F611" s="209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440</v>
      </c>
      <c r="B612" s="164" t="s">
        <v>559</v>
      </c>
      <c r="C612" s="163" t="s">
        <v>122</v>
      </c>
      <c r="D612" s="163" t="s">
        <v>154</v>
      </c>
      <c r="E612" s="209" t="s">
        <v>442</v>
      </c>
      <c r="F612" s="209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449</v>
      </c>
      <c r="F613" s="169">
        <v>8.93</v>
      </c>
      <c r="G613" s="168" t="s">
        <v>450</v>
      </c>
      <c r="H613" s="169">
        <v>0</v>
      </c>
      <c r="I613" s="168" t="s">
        <v>451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452</v>
      </c>
      <c r="F614" s="169">
        <v>79.209999999999994</v>
      </c>
      <c r="G614" s="168"/>
      <c r="H614" s="215" t="s">
        <v>453</v>
      </c>
      <c r="I614" s="215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454</v>
      </c>
      <c r="H615" s="170">
        <v>1</v>
      </c>
      <c r="I615" s="84" t="s">
        <v>455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404</v>
      </c>
      <c r="B617" s="173"/>
      <c r="C617" s="173"/>
      <c r="D617" s="173" t="s">
        <v>405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406</v>
      </c>
      <c r="B618" s="151" t="s">
        <v>229</v>
      </c>
      <c r="C618" s="150" t="s">
        <v>246</v>
      </c>
      <c r="D618" s="150" t="s">
        <v>225</v>
      </c>
      <c r="E618" s="213" t="s">
        <v>434</v>
      </c>
      <c r="F618" s="213"/>
      <c r="G618" s="152" t="s">
        <v>247</v>
      </c>
      <c r="H618" s="151" t="s">
        <v>227</v>
      </c>
      <c r="I618" s="151" t="s">
        <v>248</v>
      </c>
      <c r="J618" s="151" t="s">
        <v>250</v>
      </c>
    </row>
    <row r="619" spans="1:10" ht="38.25">
      <c r="A619" s="153" t="s">
        <v>435</v>
      </c>
      <c r="B619" s="154" t="s">
        <v>407</v>
      </c>
      <c r="C619" s="153" t="s">
        <v>122</v>
      </c>
      <c r="D619" s="153" t="s">
        <v>408</v>
      </c>
      <c r="E619" s="214" t="s">
        <v>738</v>
      </c>
      <c r="F619" s="214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437</v>
      </c>
      <c r="B620" s="159" t="s">
        <v>601</v>
      </c>
      <c r="C620" s="158" t="s">
        <v>122</v>
      </c>
      <c r="D620" s="158" t="s">
        <v>602</v>
      </c>
      <c r="E620" s="208" t="s">
        <v>739</v>
      </c>
      <c r="F620" s="208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437</v>
      </c>
      <c r="B621" s="159" t="s">
        <v>509</v>
      </c>
      <c r="C621" s="158" t="s">
        <v>122</v>
      </c>
      <c r="D621" s="158" t="s">
        <v>141</v>
      </c>
      <c r="E621" s="208" t="s">
        <v>722</v>
      </c>
      <c r="F621" s="208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437</v>
      </c>
      <c r="B622" s="159" t="s">
        <v>510</v>
      </c>
      <c r="C622" s="158" t="s">
        <v>122</v>
      </c>
      <c r="D622" s="158" t="s">
        <v>96</v>
      </c>
      <c r="E622" s="208" t="s">
        <v>722</v>
      </c>
      <c r="F622" s="208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440</v>
      </c>
      <c r="B623" s="164" t="s">
        <v>603</v>
      </c>
      <c r="C623" s="163" t="s">
        <v>122</v>
      </c>
      <c r="D623" s="163" t="s">
        <v>169</v>
      </c>
      <c r="E623" s="209" t="s">
        <v>442</v>
      </c>
      <c r="F623" s="209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440</v>
      </c>
      <c r="B624" s="164" t="s">
        <v>604</v>
      </c>
      <c r="C624" s="163" t="s">
        <v>122</v>
      </c>
      <c r="D624" s="163" t="s">
        <v>170</v>
      </c>
      <c r="E624" s="209" t="s">
        <v>442</v>
      </c>
      <c r="F624" s="209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449</v>
      </c>
      <c r="F625" s="169">
        <v>12.89</v>
      </c>
      <c r="G625" s="168" t="s">
        <v>450</v>
      </c>
      <c r="H625" s="169">
        <v>0</v>
      </c>
      <c r="I625" s="168" t="s">
        <v>451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452</v>
      </c>
      <c r="F626" s="169">
        <v>16.53</v>
      </c>
      <c r="G626" s="168"/>
      <c r="H626" s="215" t="s">
        <v>453</v>
      </c>
      <c r="I626" s="215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454</v>
      </c>
      <c r="H627" s="170">
        <v>7.2</v>
      </c>
      <c r="I627" s="84" t="s">
        <v>455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409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410</v>
      </c>
      <c r="B630" s="151" t="s">
        <v>229</v>
      </c>
      <c r="C630" s="150" t="s">
        <v>246</v>
      </c>
      <c r="D630" s="150" t="s">
        <v>225</v>
      </c>
      <c r="E630" s="213" t="s">
        <v>434</v>
      </c>
      <c r="F630" s="213"/>
      <c r="G630" s="152" t="s">
        <v>247</v>
      </c>
      <c r="H630" s="151" t="s">
        <v>227</v>
      </c>
      <c r="I630" s="151" t="s">
        <v>248</v>
      </c>
      <c r="J630" s="151" t="s">
        <v>250</v>
      </c>
    </row>
    <row r="631" spans="1:10" ht="25.5">
      <c r="A631" s="153" t="s">
        <v>440</v>
      </c>
      <c r="B631" s="154" t="s">
        <v>411</v>
      </c>
      <c r="C631" s="153" t="s">
        <v>122</v>
      </c>
      <c r="D631" s="153" t="s">
        <v>65</v>
      </c>
      <c r="E631" s="214" t="s">
        <v>442</v>
      </c>
      <c r="F631" s="214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449</v>
      </c>
      <c r="F632" s="169">
        <v>0</v>
      </c>
      <c r="G632" s="168" t="s">
        <v>450</v>
      </c>
      <c r="H632" s="169">
        <v>0</v>
      </c>
      <c r="I632" s="168" t="s">
        <v>451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452</v>
      </c>
      <c r="F633" s="169">
        <v>6.15</v>
      </c>
      <c r="G633" s="168"/>
      <c r="H633" s="215" t="s">
        <v>453</v>
      </c>
      <c r="I633" s="215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454</v>
      </c>
      <c r="H634" s="170">
        <v>4</v>
      </c>
      <c r="I634" s="84" t="s">
        <v>455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412</v>
      </c>
      <c r="B636" s="173"/>
      <c r="C636" s="173"/>
      <c r="D636" s="173" t="s">
        <v>413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414</v>
      </c>
      <c r="B637" s="151" t="s">
        <v>229</v>
      </c>
      <c r="C637" s="150" t="s">
        <v>246</v>
      </c>
      <c r="D637" s="150" t="s">
        <v>225</v>
      </c>
      <c r="E637" s="213" t="s">
        <v>434</v>
      </c>
      <c r="F637" s="213"/>
      <c r="G637" s="152" t="s">
        <v>247</v>
      </c>
      <c r="H637" s="151" t="s">
        <v>227</v>
      </c>
      <c r="I637" s="151" t="s">
        <v>248</v>
      </c>
      <c r="J637" s="151" t="s">
        <v>250</v>
      </c>
    </row>
    <row r="638" spans="1:10" ht="25.5">
      <c r="A638" s="153" t="s">
        <v>435</v>
      </c>
      <c r="B638" s="154" t="s">
        <v>415</v>
      </c>
      <c r="C638" s="153" t="s">
        <v>88</v>
      </c>
      <c r="D638" s="153" t="s">
        <v>171</v>
      </c>
      <c r="E638" s="214" t="s">
        <v>436</v>
      </c>
      <c r="F638" s="214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437</v>
      </c>
      <c r="B639" s="159" t="s">
        <v>528</v>
      </c>
      <c r="C639" s="158" t="s">
        <v>88</v>
      </c>
      <c r="D639" s="158" t="s">
        <v>529</v>
      </c>
      <c r="E639" s="208" t="s">
        <v>436</v>
      </c>
      <c r="F639" s="208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437</v>
      </c>
      <c r="B640" s="159" t="s">
        <v>514</v>
      </c>
      <c r="C640" s="158" t="s">
        <v>88</v>
      </c>
      <c r="D640" s="158" t="s">
        <v>141</v>
      </c>
      <c r="E640" s="208" t="s">
        <v>436</v>
      </c>
      <c r="F640" s="208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437</v>
      </c>
      <c r="B641" s="159" t="s">
        <v>605</v>
      </c>
      <c r="C641" s="158" t="s">
        <v>88</v>
      </c>
      <c r="D641" s="158" t="s">
        <v>172</v>
      </c>
      <c r="E641" s="208" t="s">
        <v>436</v>
      </c>
      <c r="F641" s="208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440</v>
      </c>
      <c r="B642" s="164" t="s">
        <v>606</v>
      </c>
      <c r="C642" s="163" t="s">
        <v>88</v>
      </c>
      <c r="D642" s="163" t="s">
        <v>607</v>
      </c>
      <c r="E642" s="209" t="s">
        <v>442</v>
      </c>
      <c r="F642" s="209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449</v>
      </c>
      <c r="F643" s="169">
        <v>112.68</v>
      </c>
      <c r="G643" s="168" t="s">
        <v>450</v>
      </c>
      <c r="H643" s="169">
        <v>0</v>
      </c>
      <c r="I643" s="168" t="s">
        <v>451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452</v>
      </c>
      <c r="F644" s="169">
        <v>111.67</v>
      </c>
      <c r="G644" s="168"/>
      <c r="H644" s="215" t="s">
        <v>453</v>
      </c>
      <c r="I644" s="215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454</v>
      </c>
      <c r="H645" s="170">
        <v>2</v>
      </c>
      <c r="I645" s="84" t="s">
        <v>455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416</v>
      </c>
      <c r="B647" s="173"/>
      <c r="C647" s="173"/>
      <c r="D647" s="173" t="s">
        <v>417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418</v>
      </c>
      <c r="B648" s="151" t="s">
        <v>229</v>
      </c>
      <c r="C648" s="150" t="s">
        <v>246</v>
      </c>
      <c r="D648" s="150" t="s">
        <v>225</v>
      </c>
      <c r="E648" s="213" t="s">
        <v>434</v>
      </c>
      <c r="F648" s="213"/>
      <c r="G648" s="152" t="s">
        <v>247</v>
      </c>
      <c r="H648" s="151" t="s">
        <v>227</v>
      </c>
      <c r="I648" s="151" t="s">
        <v>248</v>
      </c>
      <c r="J648" s="151" t="s">
        <v>250</v>
      </c>
    </row>
    <row r="649" spans="1:10" ht="25.5">
      <c r="A649" s="153" t="s">
        <v>435</v>
      </c>
      <c r="B649" s="154" t="s">
        <v>419</v>
      </c>
      <c r="C649" s="153" t="s">
        <v>122</v>
      </c>
      <c r="D649" s="153" t="s">
        <v>642</v>
      </c>
      <c r="E649" s="214" t="s">
        <v>740</v>
      </c>
      <c r="F649" s="214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437</v>
      </c>
      <c r="B650" s="159" t="s">
        <v>608</v>
      </c>
      <c r="C650" s="158" t="s">
        <v>122</v>
      </c>
      <c r="D650" s="158" t="s">
        <v>173</v>
      </c>
      <c r="E650" s="208" t="s">
        <v>722</v>
      </c>
      <c r="F650" s="208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437</v>
      </c>
      <c r="B651" s="159" t="s">
        <v>510</v>
      </c>
      <c r="C651" s="158" t="s">
        <v>122</v>
      </c>
      <c r="D651" s="158" t="s">
        <v>96</v>
      </c>
      <c r="E651" s="208" t="s">
        <v>722</v>
      </c>
      <c r="F651" s="208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440</v>
      </c>
      <c r="B652" s="164" t="s">
        <v>609</v>
      </c>
      <c r="C652" s="163" t="s">
        <v>122</v>
      </c>
      <c r="D652" s="163" t="s">
        <v>610</v>
      </c>
      <c r="E652" s="209" t="s">
        <v>442</v>
      </c>
      <c r="F652" s="209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449</v>
      </c>
      <c r="F653" s="169">
        <v>5.95</v>
      </c>
      <c r="G653" s="168" t="s">
        <v>450</v>
      </c>
      <c r="H653" s="169">
        <v>0</v>
      </c>
      <c r="I653" s="168" t="s">
        <v>451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452</v>
      </c>
      <c r="F654" s="169">
        <v>4.9400000000000004</v>
      </c>
      <c r="G654" s="168"/>
      <c r="H654" s="215" t="s">
        <v>453</v>
      </c>
      <c r="I654" s="215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454</v>
      </c>
      <c r="H655" s="170">
        <v>49.78</v>
      </c>
      <c r="I655" s="84" t="s">
        <v>455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420</v>
      </c>
      <c r="B657" s="151" t="s">
        <v>229</v>
      </c>
      <c r="C657" s="150" t="s">
        <v>246</v>
      </c>
      <c r="D657" s="150" t="s">
        <v>225</v>
      </c>
      <c r="E657" s="213" t="s">
        <v>434</v>
      </c>
      <c r="F657" s="213"/>
      <c r="G657" s="152" t="s">
        <v>247</v>
      </c>
      <c r="H657" s="151" t="s">
        <v>227</v>
      </c>
      <c r="I657" s="151" t="s">
        <v>248</v>
      </c>
      <c r="J657" s="151" t="s">
        <v>250</v>
      </c>
    </row>
    <row r="658" spans="1:10" ht="25.5">
      <c r="A658" s="153" t="s">
        <v>435</v>
      </c>
      <c r="B658" s="154" t="s">
        <v>421</v>
      </c>
      <c r="C658" s="153" t="s">
        <v>88</v>
      </c>
      <c r="D658" s="153" t="s">
        <v>70</v>
      </c>
      <c r="E658" s="214" t="s">
        <v>436</v>
      </c>
      <c r="F658" s="214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437</v>
      </c>
      <c r="B659" s="159" t="s">
        <v>439</v>
      </c>
      <c r="C659" s="158" t="s">
        <v>88</v>
      </c>
      <c r="D659" s="158" t="s">
        <v>96</v>
      </c>
      <c r="E659" s="208" t="s">
        <v>436</v>
      </c>
      <c r="F659" s="208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437</v>
      </c>
      <c r="B660" s="159" t="s">
        <v>611</v>
      </c>
      <c r="C660" s="158" t="s">
        <v>88</v>
      </c>
      <c r="D660" s="158" t="s">
        <v>173</v>
      </c>
      <c r="E660" s="208" t="s">
        <v>436</v>
      </c>
      <c r="F660" s="208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440</v>
      </c>
      <c r="B661" s="164" t="s">
        <v>613</v>
      </c>
      <c r="C661" s="163" t="s">
        <v>88</v>
      </c>
      <c r="D661" s="163" t="s">
        <v>176</v>
      </c>
      <c r="E661" s="209" t="s">
        <v>442</v>
      </c>
      <c r="F661" s="209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440</v>
      </c>
      <c r="B662" s="164" t="s">
        <v>615</v>
      </c>
      <c r="C662" s="163" t="s">
        <v>88</v>
      </c>
      <c r="D662" s="163" t="s">
        <v>178</v>
      </c>
      <c r="E662" s="209" t="s">
        <v>442</v>
      </c>
      <c r="F662" s="209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440</v>
      </c>
      <c r="B663" s="164" t="s">
        <v>614</v>
      </c>
      <c r="C663" s="163" t="s">
        <v>88</v>
      </c>
      <c r="D663" s="163" t="s">
        <v>177</v>
      </c>
      <c r="E663" s="209" t="s">
        <v>442</v>
      </c>
      <c r="F663" s="209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440</v>
      </c>
      <c r="B664" s="164" t="s">
        <v>612</v>
      </c>
      <c r="C664" s="163" t="s">
        <v>88</v>
      </c>
      <c r="D664" s="163" t="s">
        <v>174</v>
      </c>
      <c r="E664" s="209" t="s">
        <v>442</v>
      </c>
      <c r="F664" s="209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449</v>
      </c>
      <c r="F665" s="169">
        <v>13.59</v>
      </c>
      <c r="G665" s="168" t="s">
        <v>450</v>
      </c>
      <c r="H665" s="169">
        <v>0</v>
      </c>
      <c r="I665" s="168" t="s">
        <v>451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452</v>
      </c>
      <c r="F666" s="169">
        <v>9.61</v>
      </c>
      <c r="G666" s="168"/>
      <c r="H666" s="215" t="s">
        <v>453</v>
      </c>
      <c r="I666" s="215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454</v>
      </c>
      <c r="H667" s="170">
        <v>158.94</v>
      </c>
      <c r="I667" s="84" t="s">
        <v>455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422</v>
      </c>
      <c r="B669" s="151" t="s">
        <v>229</v>
      </c>
      <c r="C669" s="150" t="s">
        <v>246</v>
      </c>
      <c r="D669" s="150" t="s">
        <v>225</v>
      </c>
      <c r="E669" s="213" t="s">
        <v>434</v>
      </c>
      <c r="F669" s="213"/>
      <c r="G669" s="152" t="s">
        <v>247</v>
      </c>
      <c r="H669" s="151" t="s">
        <v>227</v>
      </c>
      <c r="I669" s="151" t="s">
        <v>248</v>
      </c>
      <c r="J669" s="151" t="s">
        <v>250</v>
      </c>
    </row>
    <row r="670" spans="1:10" ht="25.5">
      <c r="A670" s="153" t="s">
        <v>435</v>
      </c>
      <c r="B670" s="154" t="s">
        <v>423</v>
      </c>
      <c r="C670" s="153" t="s">
        <v>88</v>
      </c>
      <c r="D670" s="153" t="s">
        <v>424</v>
      </c>
      <c r="E670" s="214" t="s">
        <v>436</v>
      </c>
      <c r="F670" s="214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437</v>
      </c>
      <c r="B671" s="159" t="s">
        <v>439</v>
      </c>
      <c r="C671" s="158" t="s">
        <v>88</v>
      </c>
      <c r="D671" s="158" t="s">
        <v>96</v>
      </c>
      <c r="E671" s="208" t="s">
        <v>436</v>
      </c>
      <c r="F671" s="208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437</v>
      </c>
      <c r="B672" s="159" t="s">
        <v>611</v>
      </c>
      <c r="C672" s="158" t="s">
        <v>88</v>
      </c>
      <c r="D672" s="158" t="s">
        <v>173</v>
      </c>
      <c r="E672" s="208" t="s">
        <v>436</v>
      </c>
      <c r="F672" s="208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440</v>
      </c>
      <c r="B673" s="164" t="s">
        <v>616</v>
      </c>
      <c r="C673" s="163" t="s">
        <v>88</v>
      </c>
      <c r="D673" s="163" t="s">
        <v>179</v>
      </c>
      <c r="E673" s="209" t="s">
        <v>442</v>
      </c>
      <c r="F673" s="209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440</v>
      </c>
      <c r="B674" s="164" t="s">
        <v>612</v>
      </c>
      <c r="C674" s="163" t="s">
        <v>88</v>
      </c>
      <c r="D674" s="163" t="s">
        <v>174</v>
      </c>
      <c r="E674" s="209" t="s">
        <v>442</v>
      </c>
      <c r="F674" s="209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440</v>
      </c>
      <c r="B675" s="164" t="s">
        <v>613</v>
      </c>
      <c r="C675" s="163" t="s">
        <v>88</v>
      </c>
      <c r="D675" s="163" t="s">
        <v>176</v>
      </c>
      <c r="E675" s="209" t="s">
        <v>442</v>
      </c>
      <c r="F675" s="209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449</v>
      </c>
      <c r="F676" s="169">
        <v>28.72</v>
      </c>
      <c r="G676" s="168" t="s">
        <v>450</v>
      </c>
      <c r="H676" s="169">
        <v>0</v>
      </c>
      <c r="I676" s="168" t="s">
        <v>451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452</v>
      </c>
      <c r="F677" s="169">
        <v>15.42</v>
      </c>
      <c r="G677" s="168"/>
      <c r="H677" s="215" t="s">
        <v>453</v>
      </c>
      <c r="I677" s="215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454</v>
      </c>
      <c r="H678" s="170">
        <v>4</v>
      </c>
      <c r="I678" s="84" t="s">
        <v>455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425</v>
      </c>
      <c r="B680" s="173"/>
      <c r="C680" s="173"/>
      <c r="D680" s="173" t="s">
        <v>426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427</v>
      </c>
      <c r="B681" s="151" t="s">
        <v>229</v>
      </c>
      <c r="C681" s="150" t="s">
        <v>246</v>
      </c>
      <c r="D681" s="150" t="s">
        <v>225</v>
      </c>
      <c r="E681" s="213" t="s">
        <v>434</v>
      </c>
      <c r="F681" s="213"/>
      <c r="G681" s="152" t="s">
        <v>247</v>
      </c>
      <c r="H681" s="151" t="s">
        <v>227</v>
      </c>
      <c r="I681" s="151" t="s">
        <v>248</v>
      </c>
      <c r="J681" s="151" t="s">
        <v>250</v>
      </c>
    </row>
    <row r="682" spans="1:10" ht="51">
      <c r="A682" s="153" t="s">
        <v>435</v>
      </c>
      <c r="B682" s="154" t="s">
        <v>428</v>
      </c>
      <c r="C682" s="153" t="s">
        <v>122</v>
      </c>
      <c r="D682" s="153" t="s">
        <v>73</v>
      </c>
      <c r="E682" s="214" t="s">
        <v>741</v>
      </c>
      <c r="F682" s="214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437</v>
      </c>
      <c r="B683" s="159" t="s">
        <v>509</v>
      </c>
      <c r="C683" s="158" t="s">
        <v>122</v>
      </c>
      <c r="D683" s="158" t="s">
        <v>141</v>
      </c>
      <c r="E683" s="208" t="s">
        <v>722</v>
      </c>
      <c r="F683" s="208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437</v>
      </c>
      <c r="B684" s="159" t="s">
        <v>510</v>
      </c>
      <c r="C684" s="158" t="s">
        <v>122</v>
      </c>
      <c r="D684" s="158" t="s">
        <v>96</v>
      </c>
      <c r="E684" s="208" t="s">
        <v>722</v>
      </c>
      <c r="F684" s="208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437</v>
      </c>
      <c r="B685" s="159" t="s">
        <v>617</v>
      </c>
      <c r="C685" s="158" t="s">
        <v>122</v>
      </c>
      <c r="D685" s="158" t="s">
        <v>183</v>
      </c>
      <c r="E685" s="208" t="s">
        <v>733</v>
      </c>
      <c r="F685" s="208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440</v>
      </c>
      <c r="B686" s="164" t="s">
        <v>618</v>
      </c>
      <c r="C686" s="163" t="s">
        <v>122</v>
      </c>
      <c r="D686" s="163" t="s">
        <v>180</v>
      </c>
      <c r="E686" s="209" t="s">
        <v>442</v>
      </c>
      <c r="F686" s="209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440</v>
      </c>
      <c r="B687" s="164" t="s">
        <v>619</v>
      </c>
      <c r="C687" s="163" t="s">
        <v>122</v>
      </c>
      <c r="D687" s="163" t="s">
        <v>181</v>
      </c>
      <c r="E687" s="209" t="s">
        <v>442</v>
      </c>
      <c r="F687" s="209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440</v>
      </c>
      <c r="B688" s="164" t="s">
        <v>620</v>
      </c>
      <c r="C688" s="163" t="s">
        <v>122</v>
      </c>
      <c r="D688" s="163" t="s">
        <v>182</v>
      </c>
      <c r="E688" s="209" t="s">
        <v>442</v>
      </c>
      <c r="F688" s="209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449</v>
      </c>
      <c r="F689" s="169">
        <v>17.579999999999998</v>
      </c>
      <c r="G689" s="168" t="s">
        <v>450</v>
      </c>
      <c r="H689" s="169">
        <v>0</v>
      </c>
      <c r="I689" s="168" t="s">
        <v>451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452</v>
      </c>
      <c r="F690" s="169">
        <v>19.600000000000001</v>
      </c>
      <c r="G690" s="168"/>
      <c r="H690" s="215" t="s">
        <v>453</v>
      </c>
      <c r="I690" s="215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454</v>
      </c>
      <c r="H691" s="170">
        <v>35.799999999999997</v>
      </c>
      <c r="I691" s="84" t="s">
        <v>455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429</v>
      </c>
      <c r="B693" s="151" t="s">
        <v>229</v>
      </c>
      <c r="C693" s="150" t="s">
        <v>246</v>
      </c>
      <c r="D693" s="150" t="s">
        <v>225</v>
      </c>
      <c r="E693" s="213" t="s">
        <v>434</v>
      </c>
      <c r="F693" s="213"/>
      <c r="G693" s="152" t="s">
        <v>247</v>
      </c>
      <c r="H693" s="151" t="s">
        <v>227</v>
      </c>
      <c r="I693" s="151" t="s">
        <v>248</v>
      </c>
      <c r="J693" s="151" t="s">
        <v>250</v>
      </c>
    </row>
    <row r="694" spans="1:10" ht="25.5">
      <c r="A694" s="153" t="s">
        <v>435</v>
      </c>
      <c r="B694" s="154" t="s">
        <v>430</v>
      </c>
      <c r="C694" s="153" t="s">
        <v>88</v>
      </c>
      <c r="D694" s="153" t="s">
        <v>74</v>
      </c>
      <c r="E694" s="214" t="s">
        <v>436</v>
      </c>
      <c r="F694" s="214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437</v>
      </c>
      <c r="B695" s="159" t="s">
        <v>528</v>
      </c>
      <c r="C695" s="158" t="s">
        <v>88</v>
      </c>
      <c r="D695" s="158" t="s">
        <v>529</v>
      </c>
      <c r="E695" s="208" t="s">
        <v>436</v>
      </c>
      <c r="F695" s="208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437</v>
      </c>
      <c r="B696" s="159" t="s">
        <v>514</v>
      </c>
      <c r="C696" s="158" t="s">
        <v>88</v>
      </c>
      <c r="D696" s="158" t="s">
        <v>141</v>
      </c>
      <c r="E696" s="208" t="s">
        <v>436</v>
      </c>
      <c r="F696" s="208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437</v>
      </c>
      <c r="B697" s="159" t="s">
        <v>605</v>
      </c>
      <c r="C697" s="158" t="s">
        <v>88</v>
      </c>
      <c r="D697" s="158" t="s">
        <v>172</v>
      </c>
      <c r="E697" s="208" t="s">
        <v>436</v>
      </c>
      <c r="F697" s="208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440</v>
      </c>
      <c r="B698" s="164" t="s">
        <v>621</v>
      </c>
      <c r="C698" s="163" t="s">
        <v>88</v>
      </c>
      <c r="D698" s="163" t="s">
        <v>184</v>
      </c>
      <c r="E698" s="209" t="s">
        <v>442</v>
      </c>
      <c r="F698" s="209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449</v>
      </c>
      <c r="F699" s="169">
        <v>36.51</v>
      </c>
      <c r="G699" s="168" t="s">
        <v>450</v>
      </c>
      <c r="H699" s="169">
        <v>0</v>
      </c>
      <c r="I699" s="168" t="s">
        <v>451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452</v>
      </c>
      <c r="F700" s="169">
        <v>95.46</v>
      </c>
      <c r="G700" s="168"/>
      <c r="H700" s="215" t="s">
        <v>453</v>
      </c>
      <c r="I700" s="215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454</v>
      </c>
      <c r="H701" s="170">
        <v>6</v>
      </c>
      <c r="I701" s="84" t="s">
        <v>455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431</v>
      </c>
      <c r="B703" s="151" t="s">
        <v>229</v>
      </c>
      <c r="C703" s="150" t="s">
        <v>246</v>
      </c>
      <c r="D703" s="150" t="s">
        <v>225</v>
      </c>
      <c r="E703" s="213" t="s">
        <v>434</v>
      </c>
      <c r="F703" s="213"/>
      <c r="G703" s="152" t="s">
        <v>247</v>
      </c>
      <c r="H703" s="151" t="s">
        <v>227</v>
      </c>
      <c r="I703" s="151" t="s">
        <v>248</v>
      </c>
      <c r="J703" s="151" t="s">
        <v>250</v>
      </c>
    </row>
    <row r="704" spans="1:10" ht="25.5">
      <c r="A704" s="153" t="s">
        <v>435</v>
      </c>
      <c r="B704" s="154" t="s">
        <v>432</v>
      </c>
      <c r="C704" s="153" t="s">
        <v>88</v>
      </c>
      <c r="D704" s="153" t="s">
        <v>75</v>
      </c>
      <c r="E704" s="214" t="s">
        <v>436</v>
      </c>
      <c r="F704" s="214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437</v>
      </c>
      <c r="B705" s="159" t="s">
        <v>439</v>
      </c>
      <c r="C705" s="158" t="s">
        <v>88</v>
      </c>
      <c r="D705" s="158" t="s">
        <v>96</v>
      </c>
      <c r="E705" s="208" t="s">
        <v>436</v>
      </c>
      <c r="F705" s="208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449</v>
      </c>
      <c r="F706" s="169">
        <v>6.05</v>
      </c>
      <c r="G706" s="168" t="s">
        <v>450</v>
      </c>
      <c r="H706" s="169">
        <v>0</v>
      </c>
      <c r="I706" s="168" t="s">
        <v>451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452</v>
      </c>
      <c r="F707" s="169">
        <v>2.88</v>
      </c>
      <c r="G707" s="168"/>
      <c r="H707" s="215" t="s">
        <v>453</v>
      </c>
      <c r="I707" s="215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454</v>
      </c>
      <c r="H708" s="170">
        <v>76</v>
      </c>
      <c r="I708" s="84" t="s">
        <v>455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16"/>
      <c r="G711" s="204"/>
      <c r="H711" s="217"/>
      <c r="I711" s="204"/>
      <c r="J711" s="204"/>
    </row>
    <row r="712" spans="1:10">
      <c r="A712" s="204"/>
      <c r="B712" s="204"/>
      <c r="C712" s="204"/>
      <c r="D712" s="83"/>
      <c r="E712" s="84"/>
      <c r="F712" s="216"/>
      <c r="G712" s="204"/>
      <c r="H712" s="217"/>
      <c r="I712" s="204"/>
      <c r="J712" s="204"/>
    </row>
    <row r="713" spans="1:10">
      <c r="A713" s="204"/>
      <c r="B713" s="204"/>
      <c r="C713" s="204"/>
      <c r="D713" s="83"/>
      <c r="E713" s="84"/>
      <c r="F713" s="216"/>
      <c r="G713" s="204"/>
      <c r="H713" s="217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tabSelected="1" view="pageBreakPreview" zoomScaleNormal="100" zoomScaleSheetLayoutView="100" workbookViewId="0">
      <selection activeCell="H9" sqref="H9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9"/>
      <c r="B1" s="229"/>
      <c r="C1" s="229"/>
      <c r="D1" s="229"/>
      <c r="E1" s="100"/>
      <c r="F1" s="100"/>
      <c r="G1" s="100"/>
      <c r="H1" s="100"/>
      <c r="I1" s="100"/>
      <c r="J1" s="100"/>
    </row>
    <row r="2" spans="1:10" ht="13.9" customHeight="1">
      <c r="A2" s="231" t="str">
        <f>'ORÇAMENTO SINTÉTICO ATT'!D1</f>
        <v>OBRA: PERFURAÇÃO DE 120 METROS DE POÇO SEMIARTESIANO EM SOLO E ROCHAS SEDIMENTARES, ÁREA DE PROTEÇÃO DO RESERVATÓRIO ELEVADO E DISTRIBUIÇÃO LOCAL DE ÁGUA FRIA.</v>
      </c>
      <c r="B2" s="232"/>
      <c r="C2" s="232"/>
      <c r="D2" s="233"/>
      <c r="E2" s="102"/>
      <c r="F2" s="102"/>
      <c r="G2" s="230"/>
      <c r="H2" s="230"/>
      <c r="I2" s="230"/>
      <c r="J2" s="230"/>
    </row>
    <row r="3" spans="1:10" ht="14.25" customHeight="1">
      <c r="A3" s="234"/>
      <c r="B3" s="230"/>
      <c r="C3" s="230"/>
      <c r="D3" s="235"/>
      <c r="E3" s="103"/>
    </row>
    <row r="4" spans="1:10" ht="14.25" customHeight="1">
      <c r="A4" s="234"/>
      <c r="B4" s="230"/>
      <c r="C4" s="230"/>
      <c r="D4" s="235"/>
      <c r="E4" s="104"/>
    </row>
    <row r="5" spans="1:10" ht="14.25" customHeight="1">
      <c r="A5" s="218" t="s">
        <v>643</v>
      </c>
      <c r="B5" s="227"/>
      <c r="C5" s="227"/>
      <c r="D5" s="228"/>
      <c r="E5" s="104"/>
    </row>
    <row r="6" spans="1:10" ht="14.25" customHeight="1">
      <c r="A6" s="221" t="s">
        <v>644</v>
      </c>
      <c r="B6" s="223" t="s">
        <v>645</v>
      </c>
      <c r="C6" s="225" t="s">
        <v>646</v>
      </c>
      <c r="D6" s="226"/>
      <c r="E6" s="104"/>
    </row>
    <row r="7" spans="1:10" ht="14.25" customHeight="1">
      <c r="A7" s="222"/>
      <c r="B7" s="224"/>
      <c r="C7" s="106" t="s">
        <v>647</v>
      </c>
      <c r="D7" s="107" t="s">
        <v>648</v>
      </c>
      <c r="E7" s="108"/>
    </row>
    <row r="8" spans="1:10" ht="14.25" customHeight="1">
      <c r="A8" s="218" t="s">
        <v>649</v>
      </c>
      <c r="B8" s="227"/>
      <c r="C8" s="227"/>
      <c r="D8" s="228"/>
      <c r="E8" s="104"/>
    </row>
    <row r="9" spans="1:10" ht="14.25" customHeight="1">
      <c r="A9" s="109" t="s">
        <v>650</v>
      </c>
      <c r="B9" s="110" t="s">
        <v>651</v>
      </c>
      <c r="C9" s="111">
        <v>0.05</v>
      </c>
      <c r="D9" s="112">
        <v>0.05</v>
      </c>
      <c r="E9" s="104"/>
    </row>
    <row r="10" spans="1:10" ht="14.25" customHeight="1">
      <c r="A10" s="113" t="s">
        <v>652</v>
      </c>
      <c r="B10" s="114" t="s">
        <v>653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654</v>
      </c>
      <c r="B11" s="110" t="s">
        <v>655</v>
      </c>
      <c r="C11" s="111">
        <v>0.01</v>
      </c>
      <c r="D11" s="112">
        <v>0.01</v>
      </c>
      <c r="E11" s="104"/>
    </row>
    <row r="12" spans="1:10" ht="14.25" customHeight="1">
      <c r="A12" s="113" t="s">
        <v>656</v>
      </c>
      <c r="B12" s="114" t="s">
        <v>657</v>
      </c>
      <c r="C12" s="115">
        <v>2E-3</v>
      </c>
      <c r="D12" s="116">
        <v>2E-3</v>
      </c>
      <c r="E12" s="104"/>
    </row>
    <row r="13" spans="1:10" ht="14.25" customHeight="1">
      <c r="A13" s="109" t="s">
        <v>658</v>
      </c>
      <c r="B13" s="110" t="s">
        <v>659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660</v>
      </c>
      <c r="B14" s="114" t="s">
        <v>661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662</v>
      </c>
      <c r="B15" s="110" t="s">
        <v>663</v>
      </c>
      <c r="C15" s="111">
        <v>0.03</v>
      </c>
      <c r="D15" s="112">
        <v>0.03</v>
      </c>
      <c r="E15" s="104"/>
    </row>
    <row r="16" spans="1:10" ht="14.25" customHeight="1">
      <c r="A16" s="113" t="s">
        <v>664</v>
      </c>
      <c r="B16" s="114" t="s">
        <v>665</v>
      </c>
      <c r="C16" s="115">
        <v>0.08</v>
      </c>
      <c r="D16" s="116">
        <v>0.08</v>
      </c>
      <c r="E16" s="104"/>
    </row>
    <row r="17" spans="1:5" ht="14.25" customHeight="1">
      <c r="A17" s="109" t="s">
        <v>666</v>
      </c>
      <c r="B17" s="110" t="s">
        <v>667</v>
      </c>
      <c r="C17" s="111">
        <v>0</v>
      </c>
      <c r="D17" s="112">
        <v>0</v>
      </c>
      <c r="E17" s="104"/>
    </row>
    <row r="18" spans="1:5" ht="14.25" customHeight="1">
      <c r="A18" s="113" t="s">
        <v>668</v>
      </c>
      <c r="B18" s="119" t="s">
        <v>669</v>
      </c>
      <c r="C18" s="115">
        <v>0.218</v>
      </c>
      <c r="D18" s="116">
        <v>0.218</v>
      </c>
      <c r="E18" s="104"/>
    </row>
    <row r="19" spans="1:5" ht="14.25" customHeight="1">
      <c r="A19" s="218" t="s">
        <v>670</v>
      </c>
      <c r="B19" s="227"/>
      <c r="C19" s="227"/>
      <c r="D19" s="228"/>
      <c r="E19" s="104"/>
    </row>
    <row r="20" spans="1:5" ht="14.25" customHeight="1">
      <c r="A20" s="109" t="s">
        <v>671</v>
      </c>
      <c r="B20" s="110" t="s">
        <v>672</v>
      </c>
      <c r="C20" s="117">
        <v>0.18129999999999999</v>
      </c>
      <c r="D20" s="120" t="s">
        <v>673</v>
      </c>
      <c r="E20" s="104"/>
    </row>
    <row r="21" spans="1:5" ht="14.25" customHeight="1">
      <c r="A21" s="113" t="s">
        <v>674</v>
      </c>
      <c r="B21" s="114" t="s">
        <v>675</v>
      </c>
      <c r="C21" s="115">
        <v>4.1599999999999998E-2</v>
      </c>
      <c r="D21" s="121" t="s">
        <v>673</v>
      </c>
      <c r="E21" s="104"/>
    </row>
    <row r="22" spans="1:5" ht="14.25" customHeight="1">
      <c r="A22" s="109" t="s">
        <v>676</v>
      </c>
      <c r="B22" s="110" t="s">
        <v>677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678</v>
      </c>
      <c r="B23" s="114" t="s">
        <v>679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680</v>
      </c>
      <c r="B24" s="110" t="s">
        <v>681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682</v>
      </c>
      <c r="B25" s="114" t="s">
        <v>683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684</v>
      </c>
      <c r="B26" s="110" t="s">
        <v>685</v>
      </c>
      <c r="C26" s="111">
        <v>2.8299999999999999E-2</v>
      </c>
      <c r="D26" s="122" t="s">
        <v>673</v>
      </c>
      <c r="E26" s="104"/>
    </row>
    <row r="27" spans="1:5" ht="14.25" customHeight="1">
      <c r="A27" s="113" t="s">
        <v>686</v>
      </c>
      <c r="B27" s="114" t="s">
        <v>687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688</v>
      </c>
      <c r="B28" s="110" t="s">
        <v>689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690</v>
      </c>
      <c r="B29" s="114" t="s">
        <v>691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692</v>
      </c>
      <c r="B30" s="123" t="s">
        <v>669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693</v>
      </c>
      <c r="B31" s="227"/>
      <c r="C31" s="227"/>
      <c r="D31" s="228"/>
      <c r="E31" s="104"/>
    </row>
    <row r="32" spans="1:5" ht="14.25" customHeight="1">
      <c r="A32" s="109" t="s">
        <v>694</v>
      </c>
      <c r="B32" s="110" t="s">
        <v>695</v>
      </c>
      <c r="C32" s="111">
        <v>5.8099999999999999E-2</v>
      </c>
      <c r="D32" s="112">
        <v>4.3200000000000002E-2</v>
      </c>
      <c r="E32" s="104"/>
    </row>
    <row r="33" spans="1:5">
      <c r="A33" s="113" t="s">
        <v>696</v>
      </c>
      <c r="B33" s="114" t="s">
        <v>697</v>
      </c>
      <c r="C33" s="115">
        <v>1.4E-3</v>
      </c>
      <c r="D33" s="116">
        <v>1E-3</v>
      </c>
      <c r="E33" s="104"/>
    </row>
    <row r="34" spans="1:5">
      <c r="A34" s="109" t="s">
        <v>698</v>
      </c>
      <c r="B34" s="110" t="s">
        <v>699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700</v>
      </c>
      <c r="B35" s="114" t="s">
        <v>701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702</v>
      </c>
      <c r="B36" s="110" t="s">
        <v>703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704</v>
      </c>
      <c r="B37" s="119" t="s">
        <v>669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705</v>
      </c>
      <c r="B38" s="227"/>
      <c r="C38" s="227"/>
      <c r="D38" s="228"/>
      <c r="E38" s="104"/>
    </row>
    <row r="39" spans="1:5" ht="25.5">
      <c r="A39" s="124" t="s">
        <v>706</v>
      </c>
      <c r="B39" s="125" t="s">
        <v>707</v>
      </c>
      <c r="C39" s="126">
        <v>0.1055</v>
      </c>
      <c r="D39" s="127">
        <v>3.7699999999999997E-2</v>
      </c>
      <c r="E39" s="105"/>
    </row>
    <row r="40" spans="1:5" ht="38.25">
      <c r="A40" s="128" t="s">
        <v>708</v>
      </c>
      <c r="B40" s="129" t="s">
        <v>709</v>
      </c>
      <c r="C40" s="130">
        <v>5.0000000000000001E-3</v>
      </c>
      <c r="D40" s="131">
        <v>3.7000000000000002E-3</v>
      </c>
      <c r="E40" s="105"/>
    </row>
    <row r="41" spans="1:5">
      <c r="A41" s="109" t="s">
        <v>710</v>
      </c>
      <c r="B41" s="123" t="s">
        <v>669</v>
      </c>
      <c r="C41" s="111">
        <v>0.1105</v>
      </c>
      <c r="D41" s="112">
        <v>4.1399999999999999E-2</v>
      </c>
      <c r="E41" s="104"/>
    </row>
    <row r="42" spans="1:5">
      <c r="A42" s="218" t="s">
        <v>711</v>
      </c>
      <c r="B42" s="219"/>
      <c r="C42" s="132">
        <v>0.95</v>
      </c>
      <c r="D42" s="133">
        <v>0.53449999999999998</v>
      </c>
      <c r="E42" s="104"/>
    </row>
    <row r="43" spans="1:5" ht="88.9" customHeight="1">
      <c r="A43" s="220" t="s">
        <v>712</v>
      </c>
      <c r="B43" s="220"/>
      <c r="C43" s="220"/>
      <c r="D43" s="220"/>
      <c r="E43" s="134"/>
    </row>
  </sheetData>
  <mergeCells count="13">
    <mergeCell ref="A5:D5"/>
    <mergeCell ref="A1:D1"/>
    <mergeCell ref="G2:J2"/>
    <mergeCell ref="A2:D4"/>
    <mergeCell ref="A38:D38"/>
    <mergeCell ref="A42:B42"/>
    <mergeCell ref="A43:D43"/>
    <mergeCell ref="A6:A7"/>
    <mergeCell ref="B6:B7"/>
    <mergeCell ref="C6:D6"/>
    <mergeCell ref="A8:D8"/>
    <mergeCell ref="A19:D19"/>
    <mergeCell ref="A31:D3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4"/>
  <sheetViews>
    <sheetView view="pageBreakPreview" topLeftCell="A4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223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230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224</v>
      </c>
      <c r="B6" s="244" t="s">
        <v>225</v>
      </c>
      <c r="C6" s="244" t="s">
        <v>226</v>
      </c>
      <c r="D6" s="244" t="s">
        <v>227</v>
      </c>
      <c r="E6" s="189" t="s">
        <v>713</v>
      </c>
      <c r="F6" s="189" t="s">
        <v>714</v>
      </c>
      <c r="G6" s="189" t="s">
        <v>231</v>
      </c>
      <c r="H6" s="247" t="s">
        <v>232</v>
      </c>
      <c r="I6" s="250" t="s">
        <v>233</v>
      </c>
      <c r="J6" s="253" t="s">
        <v>228</v>
      </c>
    </row>
    <row r="7" spans="1:13">
      <c r="A7" s="242"/>
      <c r="B7" s="245"/>
      <c r="C7" s="245"/>
      <c r="D7" s="245"/>
      <c r="E7" s="26" t="s">
        <v>229</v>
      </c>
      <c r="F7" s="26" t="s">
        <v>229</v>
      </c>
      <c r="G7" s="26" t="s">
        <v>229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234</v>
      </c>
      <c r="F8" s="190" t="s">
        <v>235</v>
      </c>
      <c r="G8" s="190" t="s">
        <v>235</v>
      </c>
      <c r="H8" s="249"/>
      <c r="I8" s="252"/>
      <c r="J8" s="255"/>
    </row>
    <row r="9" spans="1:13" ht="30.6" customHeight="1">
      <c r="A9" s="139">
        <v>1</v>
      </c>
      <c r="B9" s="140" t="s">
        <v>236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view="pageBreakPreview" zoomScale="85" zoomScaleNormal="85" zoomScaleSheetLayoutView="85" workbookViewId="0">
      <selection activeCell="G13" sqref="G13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58"/>
      <c r="B6" s="258"/>
      <c r="C6" s="258"/>
      <c r="D6" s="258"/>
      <c r="E6" s="258"/>
      <c r="F6" s="258"/>
      <c r="G6" s="258"/>
      <c r="H6" s="258"/>
      <c r="I6" s="258"/>
    </row>
    <row r="7" spans="1:11" ht="24" customHeight="1" thickBot="1">
      <c r="A7" s="270" t="s">
        <v>752</v>
      </c>
      <c r="B7" s="271"/>
      <c r="C7" s="271"/>
      <c r="D7" s="271"/>
      <c r="E7" s="271"/>
      <c r="F7" s="272"/>
      <c r="G7" s="268" t="s">
        <v>76</v>
      </c>
      <c r="H7" s="269"/>
      <c r="I7" s="25" t="s">
        <v>745</v>
      </c>
      <c r="J7" s="2"/>
      <c r="K7" s="2"/>
    </row>
    <row r="8" spans="1:11" ht="33.6" customHeight="1" thickTop="1" thickBot="1">
      <c r="A8" s="283" t="s">
        <v>751</v>
      </c>
      <c r="B8" s="284"/>
      <c r="C8" s="284"/>
      <c r="D8" s="284"/>
      <c r="E8" s="284"/>
      <c r="F8" s="284"/>
      <c r="G8" s="285"/>
      <c r="H8" s="279" t="s">
        <v>77</v>
      </c>
      <c r="I8" s="280"/>
      <c r="J8" s="3"/>
      <c r="K8" s="3"/>
    </row>
    <row r="9" spans="1:11" ht="26.45" customHeight="1" thickTop="1" thickBot="1">
      <c r="A9" s="286" t="str">
        <f>'ORÇAMENTO SINTÉTICO ATT'!D2</f>
        <v>LOCAL: COMUNIDADE RAMAL KM 30, VICINAL DE PIMENTAL, ITAITUBA-PA.</v>
      </c>
      <c r="B9" s="287"/>
      <c r="C9" s="287"/>
      <c r="D9" s="287"/>
      <c r="E9" s="287"/>
      <c r="F9" s="287"/>
      <c r="G9" s="287"/>
      <c r="H9" s="281">
        <f>C50</f>
        <v>219206.86000000002</v>
      </c>
      <c r="I9" s="282"/>
      <c r="J9" s="3"/>
      <c r="K9" s="3"/>
    </row>
    <row r="10" spans="1:11" s="177" customFormat="1" ht="16.149999999999999" customHeight="1" thickTop="1">
      <c r="A10" s="259" t="s">
        <v>78</v>
      </c>
      <c r="B10" s="260"/>
      <c r="C10" s="260"/>
      <c r="D10" s="260"/>
      <c r="E10" s="260"/>
      <c r="F10" s="260"/>
      <c r="G10" s="260"/>
      <c r="H10" s="260"/>
      <c r="I10" s="261"/>
    </row>
    <row r="11" spans="1:11" s="177" customFormat="1" ht="15" customHeight="1" thickBot="1">
      <c r="A11" s="262"/>
      <c r="B11" s="263"/>
      <c r="C11" s="263"/>
      <c r="D11" s="263"/>
      <c r="E11" s="263"/>
      <c r="F11" s="263"/>
      <c r="G11" s="263"/>
      <c r="H11" s="263"/>
      <c r="I11" s="264"/>
    </row>
    <row r="12" spans="1:11" ht="15.75">
      <c r="A12" s="288" t="s">
        <v>0</v>
      </c>
      <c r="B12" s="290" t="s">
        <v>1</v>
      </c>
      <c r="C12" s="290" t="s">
        <v>79</v>
      </c>
      <c r="D12" s="292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289"/>
      <c r="B13" s="291"/>
      <c r="C13" s="291"/>
      <c r="D13" s="293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306" t="s">
        <v>4</v>
      </c>
      <c r="B14" s="273" t="s">
        <v>5</v>
      </c>
      <c r="C14" s="274"/>
      <c r="D14" s="274"/>
      <c r="E14" s="274"/>
      <c r="F14" s="274"/>
      <c r="G14" s="274"/>
      <c r="H14" s="274"/>
      <c r="I14" s="275"/>
    </row>
    <row r="15" spans="1:11" ht="15.75" thickBot="1">
      <c r="A15" s="307"/>
      <c r="B15" s="276"/>
      <c r="C15" s="277"/>
      <c r="D15" s="277"/>
      <c r="E15" s="277"/>
      <c r="F15" s="277"/>
      <c r="G15" s="277"/>
      <c r="H15" s="277"/>
      <c r="I15" s="278"/>
    </row>
    <row r="16" spans="1:11" ht="15.75" thickBot="1">
      <c r="A16" s="308" t="s">
        <v>6</v>
      </c>
      <c r="B16" s="309" t="s">
        <v>82</v>
      </c>
      <c r="C16" s="310">
        <f>'ORÇAMENTO SINTÉTICO ATT'!I7</f>
        <v>1500.06</v>
      </c>
      <c r="D16" s="294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97"/>
      <c r="B17" s="298"/>
      <c r="C17" s="299"/>
      <c r="D17" s="295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96" t="s">
        <v>9</v>
      </c>
      <c r="B18" s="298" t="s">
        <v>10</v>
      </c>
      <c r="C18" s="299">
        <f>'ORÇAMENTO SINTÉTICO ATT'!I10</f>
        <v>100761.61</v>
      </c>
      <c r="D18" s="294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97"/>
      <c r="B19" s="298"/>
      <c r="C19" s="299"/>
      <c r="D19" s="295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96" t="s">
        <v>11</v>
      </c>
      <c r="B20" s="298" t="s">
        <v>12</v>
      </c>
      <c r="C20" s="299">
        <f>'ORÇAMENTO SINTÉTICO ATT'!I12</f>
        <v>5369.98</v>
      </c>
      <c r="D20" s="294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97"/>
      <c r="B21" s="298"/>
      <c r="C21" s="299"/>
      <c r="D21" s="295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96" t="s">
        <v>15</v>
      </c>
      <c r="B22" s="301" t="s">
        <v>16</v>
      </c>
      <c r="C22" s="303">
        <f>'ORÇAMENTO SINTÉTICO ATT'!I23</f>
        <v>5058.8999999999996</v>
      </c>
      <c r="D22" s="294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300"/>
      <c r="B23" s="302"/>
      <c r="C23" s="304"/>
      <c r="D23" s="305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306" t="s">
        <v>18</v>
      </c>
      <c r="B24" s="273" t="s">
        <v>19</v>
      </c>
      <c r="C24" s="274"/>
      <c r="D24" s="274"/>
      <c r="E24" s="274"/>
      <c r="F24" s="274"/>
      <c r="G24" s="274"/>
      <c r="H24" s="274"/>
      <c r="I24" s="275"/>
      <c r="J24" s="4"/>
    </row>
    <row r="25" spans="1:10" ht="15.75" thickBot="1">
      <c r="A25" s="307"/>
      <c r="B25" s="276"/>
      <c r="C25" s="277"/>
      <c r="D25" s="277"/>
      <c r="E25" s="277"/>
      <c r="F25" s="277"/>
      <c r="G25" s="277"/>
      <c r="H25" s="277"/>
      <c r="I25" s="278"/>
      <c r="J25" s="4"/>
    </row>
    <row r="26" spans="1:10" ht="15.75" thickBot="1">
      <c r="A26" s="308" t="s">
        <v>20</v>
      </c>
      <c r="B26" s="302" t="s">
        <v>21</v>
      </c>
      <c r="C26" s="304">
        <f>'ORÇAMENTO SINTÉTICO ATT'!I33</f>
        <v>7432.25</v>
      </c>
      <c r="D26" s="294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97"/>
      <c r="B27" s="309"/>
      <c r="C27" s="310"/>
      <c r="D27" s="295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96" t="s">
        <v>23</v>
      </c>
      <c r="B28" s="301" t="s">
        <v>24</v>
      </c>
      <c r="C28" s="303">
        <f>'ORÇAMENTO SINTÉTICO ATT'!I37</f>
        <v>3423.67</v>
      </c>
      <c r="D28" s="294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97"/>
      <c r="B29" s="309"/>
      <c r="C29" s="310"/>
      <c r="D29" s="295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96" t="s">
        <v>26</v>
      </c>
      <c r="B30" s="301" t="s">
        <v>27</v>
      </c>
      <c r="C30" s="303">
        <f>'ORÇAMENTO SINTÉTICO ATT'!I39</f>
        <v>8740.49</v>
      </c>
      <c r="D30" s="294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97"/>
      <c r="B31" s="309"/>
      <c r="C31" s="310"/>
      <c r="D31" s="295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96" t="s">
        <v>28</v>
      </c>
      <c r="B32" s="301" t="s">
        <v>29</v>
      </c>
      <c r="C32" s="303">
        <f>'ORÇAMENTO SINTÉTICO ATT'!I41</f>
        <v>3604.17</v>
      </c>
      <c r="D32" s="294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97"/>
      <c r="B33" s="309"/>
      <c r="C33" s="310"/>
      <c r="D33" s="295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96" t="s">
        <v>30</v>
      </c>
      <c r="B34" s="301" t="s">
        <v>31</v>
      </c>
      <c r="C34" s="303">
        <f>'ORÇAMENTO SINTÉTICO ATT'!I43</f>
        <v>4153.01</v>
      </c>
      <c r="D34" s="294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97"/>
      <c r="B35" s="309"/>
      <c r="C35" s="310"/>
      <c r="D35" s="295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96" t="s">
        <v>36</v>
      </c>
      <c r="B36" s="301" t="s">
        <v>37</v>
      </c>
      <c r="C36" s="303">
        <f>'ORÇAMENTO SINTÉTICO ATT'!I48</f>
        <v>735.13</v>
      </c>
      <c r="D36" s="294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97"/>
      <c r="B37" s="309"/>
      <c r="C37" s="310"/>
      <c r="D37" s="295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96" t="s">
        <v>41</v>
      </c>
      <c r="B38" s="301" t="s">
        <v>352</v>
      </c>
      <c r="C38" s="303">
        <f>'ORÇAMENTO SINTÉTICO ATT'!I53</f>
        <v>17412.120000000003</v>
      </c>
      <c r="D38" s="294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97"/>
      <c r="B39" s="309"/>
      <c r="C39" s="310"/>
      <c r="D39" s="295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96" t="s">
        <v>50</v>
      </c>
      <c r="B40" s="301" t="s">
        <v>51</v>
      </c>
      <c r="C40" s="303">
        <f>'ORÇAMENTO SINTÉTICO ATT'!I76</f>
        <v>529.63</v>
      </c>
      <c r="D40" s="294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97"/>
      <c r="B41" s="309"/>
      <c r="C41" s="310"/>
      <c r="D41" s="295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96" t="s">
        <v>52</v>
      </c>
      <c r="B42" s="301" t="s">
        <v>53</v>
      </c>
      <c r="C42" s="303">
        <f>'ORÇAMENTO SINTÉTICO ATT'!I78</f>
        <v>44678.66</v>
      </c>
      <c r="D42" s="294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97"/>
      <c r="B43" s="309"/>
      <c r="C43" s="310"/>
      <c r="D43" s="295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96" t="s">
        <v>66</v>
      </c>
      <c r="B44" s="301" t="s">
        <v>67</v>
      </c>
      <c r="C44" s="303">
        <f>'ORÇAMENTO SINTÉTICO ATT'!I85</f>
        <v>993.52</v>
      </c>
      <c r="D44" s="294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97"/>
      <c r="B45" s="309"/>
      <c r="C45" s="310"/>
      <c r="D45" s="295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96" t="s">
        <v>68</v>
      </c>
      <c r="B46" s="301" t="s">
        <v>69</v>
      </c>
      <c r="C46" s="303">
        <f>'ORÇAMENTO SINTÉTICO ATT'!I87</f>
        <v>8168.5099999999993</v>
      </c>
      <c r="D46" s="294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97"/>
      <c r="B47" s="309"/>
      <c r="C47" s="310"/>
      <c r="D47" s="295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96" t="s">
        <v>71</v>
      </c>
      <c r="B48" s="301" t="s">
        <v>72</v>
      </c>
      <c r="C48" s="303">
        <f>'ORÇAMENTO SINTÉTICO ATT'!I91</f>
        <v>6645.15</v>
      </c>
      <c r="D48" s="294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97"/>
      <c r="B49" s="309"/>
      <c r="C49" s="310"/>
      <c r="D49" s="295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313" t="s">
        <v>3</v>
      </c>
      <c r="B50" s="314"/>
      <c r="C50" s="62">
        <f>SUM(C16:C49)</f>
        <v>219206.86000000002</v>
      </c>
      <c r="D50" s="63">
        <f>SUM(D16:D49)</f>
        <v>1</v>
      </c>
      <c r="E50" s="265"/>
      <c r="F50" s="266"/>
      <c r="G50" s="266"/>
      <c r="H50" s="266"/>
      <c r="I50" s="267"/>
    </row>
    <row r="51" spans="1:10" ht="15.75">
      <c r="A51" s="315" t="s">
        <v>83</v>
      </c>
      <c r="B51" s="316"/>
      <c r="C51" s="316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315" t="s">
        <v>84</v>
      </c>
      <c r="B52" s="316"/>
      <c r="C52" s="316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315" t="s">
        <v>85</v>
      </c>
      <c r="B53" s="316"/>
      <c r="C53" s="316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311" t="s">
        <v>86</v>
      </c>
      <c r="B54" s="312"/>
      <c r="C54" s="312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56"/>
      <c r="B55" s="256"/>
      <c r="C55" s="256"/>
      <c r="D55" s="256"/>
      <c r="E55" s="256"/>
      <c r="F55" s="256"/>
      <c r="G55" s="256"/>
      <c r="H55" s="256"/>
      <c r="I55" s="256"/>
    </row>
    <row r="56" spans="1:10">
      <c r="A56" s="257"/>
      <c r="B56" s="257"/>
      <c r="C56" s="257"/>
      <c r="D56" s="257"/>
      <c r="E56" s="257"/>
      <c r="F56" s="257"/>
      <c r="G56" s="257"/>
      <c r="H56" s="257"/>
      <c r="I56" s="257"/>
    </row>
    <row r="57" spans="1:10">
      <c r="A57" s="257"/>
      <c r="B57" s="257"/>
      <c r="C57" s="257"/>
      <c r="D57" s="257"/>
      <c r="E57" s="257"/>
      <c r="F57" s="257"/>
      <c r="G57" s="257"/>
      <c r="H57" s="257"/>
      <c r="I57" s="257"/>
    </row>
    <row r="58" spans="1:10">
      <c r="A58" s="257"/>
      <c r="B58" s="257"/>
      <c r="C58" s="257"/>
      <c r="D58" s="257"/>
      <c r="E58" s="257"/>
      <c r="F58" s="257"/>
      <c r="G58" s="257"/>
      <c r="H58" s="257"/>
      <c r="I58" s="257"/>
    </row>
    <row r="59" spans="1:10">
      <c r="A59" s="257"/>
      <c r="B59" s="257"/>
      <c r="C59" s="257"/>
      <c r="D59" s="257"/>
      <c r="E59" s="257"/>
      <c r="F59" s="257"/>
      <c r="G59" s="257"/>
      <c r="H59" s="257"/>
      <c r="I59" s="257"/>
    </row>
    <row r="60" spans="1:10">
      <c r="A60" s="257"/>
      <c r="B60" s="257"/>
      <c r="C60" s="257"/>
      <c r="D60" s="257"/>
      <c r="E60" s="257"/>
      <c r="F60" s="257"/>
      <c r="G60" s="257"/>
      <c r="H60" s="257"/>
      <c r="I60" s="257"/>
    </row>
    <row r="61" spans="1:10">
      <c r="A61" s="257"/>
      <c r="B61" s="257"/>
      <c r="C61" s="257"/>
      <c r="D61" s="257"/>
      <c r="E61" s="257"/>
      <c r="F61" s="257"/>
      <c r="G61" s="257"/>
      <c r="H61" s="257"/>
      <c r="I61" s="257"/>
    </row>
    <row r="62" spans="1:10">
      <c r="A62" s="257"/>
      <c r="B62" s="257"/>
      <c r="C62" s="257"/>
      <c r="D62" s="257"/>
      <c r="E62" s="257"/>
      <c r="F62" s="257"/>
      <c r="G62" s="257"/>
      <c r="H62" s="257"/>
      <c r="I62" s="257"/>
    </row>
    <row r="63" spans="1:10">
      <c r="A63" s="257"/>
      <c r="B63" s="257"/>
      <c r="C63" s="257"/>
      <c r="D63" s="257"/>
      <c r="E63" s="257"/>
      <c r="F63" s="257"/>
      <c r="G63" s="257"/>
      <c r="H63" s="257"/>
      <c r="I63" s="257"/>
    </row>
    <row r="68" spans="10:10">
      <c r="J68" s="24"/>
    </row>
  </sheetData>
  <mergeCells count="87"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0:D41"/>
    <mergeCell ref="D36:D37"/>
    <mergeCell ref="D38:D39"/>
    <mergeCell ref="A32:A33"/>
    <mergeCell ref="B32:B33"/>
    <mergeCell ref="D32:D33"/>
    <mergeCell ref="D34:D35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28:D29"/>
    <mergeCell ref="A30:A31"/>
    <mergeCell ref="B30:B31"/>
    <mergeCell ref="C30:C31"/>
    <mergeCell ref="D30:D31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16:D17"/>
    <mergeCell ref="A18:A19"/>
    <mergeCell ref="B18:B19"/>
    <mergeCell ref="C18:C19"/>
    <mergeCell ref="D18:D19"/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view="pageBreakPreview" topLeftCell="A4" zoomScaleNormal="100" zoomScaleSheetLayoutView="100" workbookViewId="0">
      <selection activeCell="D19" sqref="D19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4.15" customHeight="1">
      <c r="A5" s="6" t="s">
        <v>185</v>
      </c>
      <c r="B5" s="318" t="s">
        <v>214</v>
      </c>
      <c r="C5" s="318"/>
      <c r="D5" s="318"/>
      <c r="E5" s="318"/>
      <c r="F5" s="318"/>
      <c r="G5" s="318"/>
    </row>
    <row r="6" spans="1:9">
      <c r="A6" s="7" t="s">
        <v>186</v>
      </c>
      <c r="B6" s="317" t="s">
        <v>187</v>
      </c>
      <c r="C6" s="317"/>
      <c r="D6" s="317"/>
      <c r="E6" s="8"/>
    </row>
    <row r="7" spans="1:9">
      <c r="A7" s="7" t="s">
        <v>188</v>
      </c>
      <c r="B7" s="317" t="s">
        <v>189</v>
      </c>
      <c r="C7" s="317"/>
      <c r="D7" s="317"/>
      <c r="E7" s="8"/>
    </row>
    <row r="8" spans="1:9">
      <c r="A8" s="9" t="s">
        <v>190</v>
      </c>
      <c r="B8" s="319" t="s">
        <v>191</v>
      </c>
      <c r="C8" s="317"/>
      <c r="D8" s="317"/>
      <c r="E8" s="8"/>
    </row>
    <row r="9" spans="1:9">
      <c r="A9" s="9" t="s">
        <v>192</v>
      </c>
      <c r="B9" s="317" t="s">
        <v>193</v>
      </c>
      <c r="C9" s="317"/>
      <c r="D9" s="317"/>
      <c r="E9" s="8"/>
    </row>
    <row r="10" spans="1:9" ht="23.45" customHeight="1">
      <c r="A10" s="325" t="s">
        <v>194</v>
      </c>
      <c r="B10" s="325"/>
      <c r="C10" s="325"/>
      <c r="D10" s="325"/>
    </row>
    <row r="11" spans="1:9" ht="26.45" customHeight="1" thickBot="1">
      <c r="A11" s="325"/>
      <c r="B11" s="325"/>
      <c r="C11" s="325"/>
      <c r="D11" s="325"/>
    </row>
    <row r="12" spans="1:9" ht="21" thickBot="1">
      <c r="A12" s="326" t="s">
        <v>195</v>
      </c>
      <c r="B12" s="326"/>
      <c r="C12" s="326"/>
      <c r="D12" s="326"/>
      <c r="F12" s="327" t="s">
        <v>196</v>
      </c>
      <c r="G12" s="328"/>
    </row>
    <row r="13" spans="1:9" ht="15.75" thickBot="1">
      <c r="A13" s="329" t="s">
        <v>197</v>
      </c>
      <c r="B13" s="330"/>
      <c r="C13" s="28" t="s">
        <v>198</v>
      </c>
      <c r="D13" s="29" t="s">
        <v>199</v>
      </c>
      <c r="F13" s="30" t="s">
        <v>200</v>
      </c>
      <c r="G13" s="31" t="s">
        <v>201</v>
      </c>
    </row>
    <row r="14" spans="1:9">
      <c r="A14" s="331" t="s">
        <v>237</v>
      </c>
      <c r="B14" s="332"/>
      <c r="C14" s="32" t="s">
        <v>202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3" t="s">
        <v>238</v>
      </c>
      <c r="B15" s="334"/>
      <c r="C15" s="35" t="s">
        <v>239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3" t="s">
        <v>240</v>
      </c>
      <c r="B16" s="334"/>
      <c r="C16" s="35" t="s">
        <v>203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5" t="s">
        <v>241</v>
      </c>
      <c r="B17" s="336"/>
      <c r="C17" s="37" t="s">
        <v>204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37" t="s">
        <v>242</v>
      </c>
      <c r="B18" s="338"/>
      <c r="C18" s="39" t="s">
        <v>125</v>
      </c>
      <c r="D18" s="40">
        <v>7.4700000000000003E-2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39" t="s">
        <v>205</v>
      </c>
      <c r="B19" s="42" t="s">
        <v>206</v>
      </c>
      <c r="C19" s="341" t="s">
        <v>207</v>
      </c>
      <c r="D19" s="33">
        <v>6.4999999999999997E-3</v>
      </c>
      <c r="F19" s="320" t="s">
        <v>208</v>
      </c>
      <c r="G19" s="321"/>
      <c r="I19" s="34"/>
    </row>
    <row r="20" spans="1:11">
      <c r="A20" s="339"/>
      <c r="B20" s="43" t="s">
        <v>209</v>
      </c>
      <c r="C20" s="341"/>
      <c r="D20" s="36">
        <v>0.03</v>
      </c>
      <c r="F20" s="320"/>
      <c r="G20" s="321"/>
      <c r="I20" s="34"/>
    </row>
    <row r="21" spans="1:11">
      <c r="A21" s="339"/>
      <c r="B21" s="43" t="s">
        <v>210</v>
      </c>
      <c r="C21" s="341"/>
      <c r="D21" s="36">
        <v>0.05</v>
      </c>
      <c r="F21" s="320"/>
      <c r="G21" s="321"/>
      <c r="I21" s="34"/>
    </row>
    <row r="22" spans="1:11" ht="15.75" thickBot="1">
      <c r="A22" s="340"/>
      <c r="B22" s="44" t="s">
        <v>211</v>
      </c>
      <c r="C22" s="342"/>
      <c r="D22" s="45">
        <v>3.5999999999999997E-2</v>
      </c>
      <c r="F22" s="320"/>
      <c r="G22" s="321"/>
      <c r="I22" s="34"/>
      <c r="J22" s="34"/>
    </row>
    <row r="23" spans="1:11" ht="29.45" customHeight="1" thickBot="1">
      <c r="A23" s="322" t="s">
        <v>243</v>
      </c>
      <c r="B23" s="323"/>
      <c r="C23" s="324"/>
      <c r="D23" s="46">
        <f>SUM(D19:D22)</f>
        <v>0.1225</v>
      </c>
      <c r="F23" s="320"/>
      <c r="G23" s="321"/>
      <c r="I23" s="34"/>
      <c r="J23" s="34"/>
      <c r="K23" s="34"/>
    </row>
    <row r="24" spans="1:11" ht="15.75" thickBot="1">
      <c r="A24" s="343"/>
      <c r="B24" s="343"/>
      <c r="C24" s="343"/>
      <c r="D24" s="343"/>
      <c r="F24" s="344"/>
      <c r="G24" s="344"/>
    </row>
    <row r="25" spans="1:11" ht="15.75" thickBot="1">
      <c r="A25" s="345" t="s">
        <v>244</v>
      </c>
      <c r="B25" s="346"/>
      <c r="C25" s="347"/>
      <c r="D25" s="47">
        <f>((1+D14+D15+D16)*(1+D17)*(1+D18)/(1-D23))-1</f>
        <v>0.28998034003760687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48" t="s">
        <v>212</v>
      </c>
      <c r="B27" s="348"/>
      <c r="C27" s="348"/>
    </row>
    <row r="28" spans="1:11">
      <c r="A28" s="349" t="s">
        <v>213</v>
      </c>
      <c r="B28" s="349"/>
      <c r="C28" s="349"/>
    </row>
  </sheetData>
  <mergeCells count="24">
    <mergeCell ref="A24:D24"/>
    <mergeCell ref="F24:G24"/>
    <mergeCell ref="A25:C25"/>
    <mergeCell ref="A27:C27"/>
    <mergeCell ref="A28:C2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B9:D9"/>
    <mergeCell ref="A1:G4"/>
    <mergeCell ref="B5:G5"/>
    <mergeCell ref="B6:D6"/>
    <mergeCell ref="B7:D7"/>
    <mergeCell ref="B8:D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ORÇAMENTO SINTÉTICO ATT</vt:lpstr>
      <vt:lpstr>PLANILHA DE CUSTOS UNIT.</vt:lpstr>
      <vt:lpstr>ENCARGOS SOCIAIS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'ENCARGOS SOCIAIS'!Area_de_impressao</vt:lpstr>
      <vt:lpstr>'ORÇAMENTO SINTÉTICO ATT'!Area_de_impressao</vt:lpstr>
      <vt:lpstr>'PLANILHA DE CUSTOS UNIT.'!Area_de_impressao</vt:lpstr>
      <vt:lpstr>'ORÇAMENTO SINTÉTICO ATT'!Titulos_de_impressao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2025-10-01T18:36:22Z</cp:lastPrinted>
  <dcterms:created xsi:type="dcterms:W3CDTF">2023-02-23T13:14:11Z</dcterms:created>
  <dcterms:modified xsi:type="dcterms:W3CDTF">2025-12-05T16:40:44Z</dcterms:modified>
</cp:coreProperties>
</file>